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E:\20201015\DOKUMENTI\2023. godina\FINANCIJSKI PLAN ZA 2024. I PROJEKCIJE ZA 2025. I 2026. GODINU\FINALNO 31.12.2023\"/>
    </mc:Choice>
  </mc:AlternateContent>
  <xr:revisionPtr revIDLastSave="0" documentId="13_ncr:1_{7A5A5E79-BE68-4938-91D6-A9D6D18AADD4}" xr6:coauthVersionLast="47" xr6:coauthVersionMax="47" xr10:uidLastSave="{00000000-0000-0000-0000-000000000000}"/>
  <bookViews>
    <workbookView xWindow="-120" yWindow="-120" windowWidth="29040" windowHeight="15840" tabRatio="801" xr2:uid="{00000000-000D-0000-FFFF-FFFF00000000}"/>
  </bookViews>
  <sheets>
    <sheet name="SAŽETAK" sheetId="1" r:id="rId1"/>
    <sheet name=" Račun prihoda i rashoda-ekonom" sheetId="3" r:id="rId2"/>
    <sheet name=" Račun prihoda i rashoda-izvori" sheetId="9" r:id="rId3"/>
    <sheet name=" Račun rashoda-funkcija" sheetId="10" r:id="rId4"/>
    <sheet name=" Račun financiranja-ekonomska" sheetId="11" r:id="rId5"/>
    <sheet name=" Račun financiranja-izvori" sheetId="12" r:id="rId6"/>
    <sheet name="POSEBNI DIO" sheetId="7" r:id="rId7"/>
  </sheets>
  <definedNames>
    <definedName name="_xlnm.Print_Area" localSheetId="4">' Račun financiranja-ekonomska'!$A$1:$H$11</definedName>
    <definedName name="_xlnm.Print_Area" localSheetId="5">' Račun financiranja-izvori'!$A$1:$F$6</definedName>
    <definedName name="_xlnm.Print_Area" localSheetId="1">' Račun prihoda i rashoda-ekonom'!$A$1:$H$31</definedName>
    <definedName name="_xlnm.Print_Area" localSheetId="2">' Račun prihoda i rashoda-izvori'!$A$1:$F$34</definedName>
    <definedName name="_xlnm.Print_Area" localSheetId="3">' Račun rashoda-funkcija'!$A$1:$F$8</definedName>
    <definedName name="_xlnm.Print_Area" localSheetId="6">'POSEBNI DIO'!$A$1:$G$54</definedName>
    <definedName name="_xlnm.Print_Area" localSheetId="0">SAŽETAK!$A$1:$J$33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7" l="1"/>
  <c r="E7" i="7" s="1"/>
  <c r="E6" i="7" s="1"/>
  <c r="G8" i="7"/>
  <c r="G7" i="7" s="1"/>
  <c r="G6" i="7" s="1"/>
  <c r="F8" i="7"/>
  <c r="G23" i="7"/>
  <c r="G22" i="7" s="1"/>
  <c r="G21" i="7" s="1"/>
  <c r="F23" i="7"/>
  <c r="F22" i="7" s="1"/>
  <c r="F21" i="7" s="1"/>
  <c r="E23" i="7"/>
  <c r="E22" i="7" s="1"/>
  <c r="E21" i="7" s="1"/>
  <c r="F8" i="10"/>
  <c r="F7" i="10" s="1"/>
  <c r="F6" i="10" s="1"/>
  <c r="E8" i="10"/>
  <c r="D8" i="10"/>
  <c r="F23" i="9"/>
  <c r="F22" i="9" s="1"/>
  <c r="E23" i="9"/>
  <c r="D23" i="9"/>
  <c r="F25" i="9"/>
  <c r="E25" i="9"/>
  <c r="E24" i="9" s="1"/>
  <c r="D25" i="9"/>
  <c r="D24" i="9" s="1"/>
  <c r="F24" i="9"/>
  <c r="F8" i="9"/>
  <c r="F7" i="9" s="1"/>
  <c r="E8" i="9"/>
  <c r="D8" i="9"/>
  <c r="H25" i="3"/>
  <c r="G25" i="3"/>
  <c r="F25" i="3"/>
  <c r="H16" i="3"/>
  <c r="G16" i="3"/>
  <c r="F16" i="3"/>
  <c r="J16" i="1"/>
  <c r="I16" i="1"/>
  <c r="I18" i="1" s="1"/>
  <c r="H16" i="1"/>
  <c r="J13" i="1"/>
  <c r="I13" i="1"/>
  <c r="H13" i="1"/>
  <c r="H15" i="1" s="1"/>
  <c r="D49" i="7"/>
  <c r="E49" i="7"/>
  <c r="F49" i="7"/>
  <c r="G49" i="7"/>
  <c r="D47" i="7"/>
  <c r="E47" i="7"/>
  <c r="F47" i="7"/>
  <c r="G47" i="7"/>
  <c r="D44" i="7"/>
  <c r="E44" i="7"/>
  <c r="F44" i="7"/>
  <c r="G44" i="7"/>
  <c r="D40" i="7"/>
  <c r="E40" i="7"/>
  <c r="F40" i="7"/>
  <c r="G40" i="7"/>
  <c r="D35" i="7"/>
  <c r="E35" i="7"/>
  <c r="F35" i="7"/>
  <c r="G35" i="7"/>
  <c r="D31" i="7"/>
  <c r="E31" i="7"/>
  <c r="F31" i="7"/>
  <c r="G31" i="7"/>
  <c r="D28" i="7"/>
  <c r="E28" i="7"/>
  <c r="E27" i="7" s="1"/>
  <c r="F28" i="7"/>
  <c r="F27" i="7" s="1"/>
  <c r="G28" i="7"/>
  <c r="G27" i="7" s="1"/>
  <c r="D27" i="7"/>
  <c r="D22" i="7"/>
  <c r="D21" i="7"/>
  <c r="G17" i="7"/>
  <c r="F17" i="7"/>
  <c r="E17" i="7"/>
  <c r="G15" i="7"/>
  <c r="F15" i="7"/>
  <c r="E15" i="7"/>
  <c r="G14" i="7"/>
  <c r="F14" i="7"/>
  <c r="F13" i="7" s="1"/>
  <c r="E14" i="7"/>
  <c r="E13" i="7" s="1"/>
  <c r="G13" i="7"/>
  <c r="G12" i="7"/>
  <c r="G11" i="7" s="1"/>
  <c r="F12" i="7"/>
  <c r="F11" i="7" s="1"/>
  <c r="E12" i="7"/>
  <c r="E11" i="7" s="1"/>
  <c r="G10" i="7"/>
  <c r="F10" i="7"/>
  <c r="F9" i="7" s="1"/>
  <c r="E10" i="7"/>
  <c r="E9" i="7" s="1"/>
  <c r="G9" i="7"/>
  <c r="F7" i="7"/>
  <c r="F6" i="7" s="1"/>
  <c r="D7" i="10"/>
  <c r="D6" i="10" s="1"/>
  <c r="E7" i="10"/>
  <c r="E6" i="10" s="1"/>
  <c r="F29" i="9"/>
  <c r="F28" i="9" s="1"/>
  <c r="F27" i="9"/>
  <c r="F26" i="9" s="1"/>
  <c r="E29" i="9"/>
  <c r="E27" i="9"/>
  <c r="E26" i="9" s="1"/>
  <c r="D29" i="9"/>
  <c r="D28" i="9" s="1"/>
  <c r="D27" i="9"/>
  <c r="D26" i="9" s="1"/>
  <c r="D33" i="9"/>
  <c r="E33" i="9"/>
  <c r="F33" i="9"/>
  <c r="D31" i="9"/>
  <c r="E31" i="9"/>
  <c r="F31" i="9"/>
  <c r="E28" i="9"/>
  <c r="D22" i="9"/>
  <c r="E22" i="9"/>
  <c r="D18" i="9"/>
  <c r="E18" i="9"/>
  <c r="F18" i="9"/>
  <c r="D16" i="9"/>
  <c r="E16" i="9"/>
  <c r="F16" i="9"/>
  <c r="D13" i="9"/>
  <c r="E13" i="9"/>
  <c r="F13" i="9"/>
  <c r="D11" i="9"/>
  <c r="E11" i="9"/>
  <c r="F11" i="9"/>
  <c r="D9" i="9"/>
  <c r="E9" i="9"/>
  <c r="F9" i="9"/>
  <c r="D7" i="9"/>
  <c r="E7" i="9"/>
  <c r="F29" i="3"/>
  <c r="G29" i="3"/>
  <c r="H29" i="3"/>
  <c r="F24" i="3"/>
  <c r="G24" i="3"/>
  <c r="H24" i="3"/>
  <c r="F18" i="3"/>
  <c r="G18" i="3"/>
  <c r="H18" i="3"/>
  <c r="F11" i="3"/>
  <c r="G11" i="3"/>
  <c r="H11" i="3"/>
  <c r="H18" i="1"/>
  <c r="J18" i="1"/>
  <c r="I15" i="1"/>
  <c r="J15" i="1"/>
  <c r="C53" i="7"/>
  <c r="C50" i="7"/>
  <c r="C49" i="7" s="1"/>
  <c r="J19" i="1" l="1"/>
  <c r="D30" i="7"/>
  <c r="G30" i="7"/>
  <c r="G20" i="7" s="1"/>
  <c r="G19" i="7" s="1"/>
  <c r="F30" i="7"/>
  <c r="F20" i="7" s="1"/>
  <c r="F19" i="7" s="1"/>
  <c r="E30" i="7"/>
  <c r="E20" i="7" s="1"/>
  <c r="E19" i="7" s="1"/>
  <c r="F21" i="9"/>
  <c r="F6" i="9"/>
  <c r="E21" i="9"/>
  <c r="D21" i="9"/>
  <c r="E6" i="9"/>
  <c r="D6" i="9"/>
  <c r="H23" i="3"/>
  <c r="H10" i="3"/>
  <c r="G23" i="3"/>
  <c r="F23" i="3"/>
  <c r="G10" i="3"/>
  <c r="F10" i="3"/>
  <c r="I19" i="1"/>
  <c r="H19" i="1"/>
  <c r="C44" i="7"/>
  <c r="C47" i="7"/>
  <c r="C40" i="7"/>
  <c r="C35" i="7"/>
  <c r="C31" i="7"/>
  <c r="C28" i="7"/>
  <c r="C27" i="7" s="1"/>
  <c r="C22" i="7"/>
  <c r="C21" i="7" s="1"/>
  <c r="D20" i="7"/>
  <c r="D19" i="7" s="1"/>
  <c r="C13" i="7"/>
  <c r="D18" i="7"/>
  <c r="D17" i="7" s="1"/>
  <c r="C17" i="7"/>
  <c r="D16" i="7"/>
  <c r="D15" i="7" s="1"/>
  <c r="C15" i="7"/>
  <c r="D14" i="7"/>
  <c r="D13" i="7" s="1"/>
  <c r="D12" i="7"/>
  <c r="D11" i="7" s="1"/>
  <c r="C12" i="7"/>
  <c r="C11" i="7" s="1"/>
  <c r="D10" i="7"/>
  <c r="D9" i="7" s="1"/>
  <c r="C10" i="7"/>
  <c r="C9" i="7" s="1"/>
  <c r="D8" i="7"/>
  <c r="D7" i="7" s="1"/>
  <c r="C8" i="7"/>
  <c r="C7" i="7" s="1"/>
  <c r="B29" i="9"/>
  <c r="B28" i="9" s="1"/>
  <c r="B21" i="9" s="1"/>
  <c r="C7" i="10"/>
  <c r="C6" i="10" s="1"/>
  <c r="B7" i="10"/>
  <c r="B6" i="10" s="1"/>
  <c r="B32" i="9"/>
  <c r="B31" i="9" s="1"/>
  <c r="B27" i="9"/>
  <c r="B26" i="9" s="1"/>
  <c r="B25" i="9"/>
  <c r="B24" i="9" s="1"/>
  <c r="B23" i="9"/>
  <c r="B22" i="9" s="1"/>
  <c r="B33" i="9"/>
  <c r="B13" i="9"/>
  <c r="B18" i="9"/>
  <c r="B16" i="9"/>
  <c r="B11" i="9"/>
  <c r="B9" i="9"/>
  <c r="B7" i="9"/>
  <c r="C34" i="9"/>
  <c r="C33" i="9" s="1"/>
  <c r="C32" i="9"/>
  <c r="C31" i="9" s="1"/>
  <c r="C29" i="9"/>
  <c r="C28" i="9" s="1"/>
  <c r="C27" i="9"/>
  <c r="C26" i="9" s="1"/>
  <c r="C25" i="9"/>
  <c r="C24" i="9" s="1"/>
  <c r="C23" i="9"/>
  <c r="C22" i="9" s="1"/>
  <c r="C18" i="9"/>
  <c r="C16" i="9"/>
  <c r="C13" i="9"/>
  <c r="C12" i="9"/>
  <c r="C11" i="9" s="1"/>
  <c r="C9" i="9"/>
  <c r="C7" i="9"/>
  <c r="D29" i="3"/>
  <c r="E29" i="3"/>
  <c r="E24" i="3"/>
  <c r="E18" i="3"/>
  <c r="D18" i="3"/>
  <c r="E11" i="3"/>
  <c r="E10" i="3" s="1"/>
  <c r="D11" i="3"/>
  <c r="D10" i="3" l="1"/>
  <c r="D6" i="7"/>
  <c r="C6" i="7"/>
  <c r="C6" i="9"/>
  <c r="C21" i="9"/>
  <c r="B6" i="9"/>
  <c r="E23" i="3"/>
  <c r="D24" i="3"/>
  <c r="D23" i="3" s="1"/>
  <c r="F30" i="1" l="1"/>
  <c r="F18" i="1"/>
  <c r="F15" i="1"/>
  <c r="F19" i="1" s="1"/>
  <c r="G18" i="1"/>
  <c r="G15" i="1"/>
  <c r="C30" i="7"/>
  <c r="C20" i="7" l="1"/>
  <c r="C19" i="7" s="1"/>
  <c r="G19" i="1"/>
</calcChain>
</file>

<file path=xl/sharedStrings.xml><?xml version="1.0" encoding="utf-8"?>
<sst xmlns="http://schemas.openxmlformats.org/spreadsheetml/2006/main" count="202" uniqueCount="118">
  <si>
    <t>PRIHODI UKUPNO</t>
  </si>
  <si>
    <t>RASHODI UKUPNO</t>
  </si>
  <si>
    <t>RAZLIKA - VIŠAK / MANJAK</t>
  </si>
  <si>
    <t>NETO FINANCIRANJE</t>
  </si>
  <si>
    <t>VIŠAK / MANJAK + NETO FINANCIRANJE</t>
  </si>
  <si>
    <t xml:space="preserve">A. RAČUN PRIHODA I RASHODA </t>
  </si>
  <si>
    <t>Prihodi poslovanja</t>
  </si>
  <si>
    <t>Rashodi poslovanja</t>
  </si>
  <si>
    <t>Rashodi za zaposlene</t>
  </si>
  <si>
    <t>Rashodi za nabavu nefinancijske imovine</t>
  </si>
  <si>
    <t>BROJČANA OZNAKA I NAZIV</t>
  </si>
  <si>
    <t>B. RAČUN FINANCIRANJA</t>
  </si>
  <si>
    <t>Primici od financijske imovine i zaduživanja</t>
  </si>
  <si>
    <t>Izdaci za financijsku imovinu i otplate zajmova</t>
  </si>
  <si>
    <t>II. POSEBNI DIO</t>
  </si>
  <si>
    <t>I. OPĆI DIO</t>
  </si>
  <si>
    <t>Materijalni rashodi</t>
  </si>
  <si>
    <t>Pomoći iz inozemstva i od subjekata unutar općeg proračuna</t>
  </si>
  <si>
    <t>PRIJENOS SREDSTAVA IZ PRETHODNE GODINE</t>
  </si>
  <si>
    <t>1 Opći prihodi i primici</t>
  </si>
  <si>
    <t>11 Opći prihodi i primici</t>
  </si>
  <si>
    <t>3 Vlastiti prihodi</t>
  </si>
  <si>
    <t>31 Vlastiti prihodi</t>
  </si>
  <si>
    <t>Prihodi od prodaje nefinancijske imovine</t>
  </si>
  <si>
    <t>Prihodi od prodaje proizvedene dugotrajne imovine</t>
  </si>
  <si>
    <t>A. SAŽETAK RAČUNA PRIHODA I RASHODA</t>
  </si>
  <si>
    <t>B. SAŽETAK RAČUNA FINANCIRANJA</t>
  </si>
  <si>
    <t>6 PRIHODI POSLOVANJA</t>
  </si>
  <si>
    <t>7 PRIHODI OD PRODAJE NEFINANCIJSKE IMOVINE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</si>
  <si>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</si>
  <si>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</si>
  <si>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</si>
  <si>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</si>
  <si>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RAZLIKA PRIMITAKA I IZDATAKA</t>
  </si>
  <si>
    <t>PRIJENOS SREDSTAVA U SLJEDEĆE RAZDOBLJE</t>
  </si>
  <si>
    <t>Napomena:  Iznosi u stupcu "Izvršenje 2022." preračunavaju se iz kuna u eure prema fiksnom tečaju konverzije (1 EUR=7,53450 kuna) i po pravilima za preračunavanje i zaokruživanje.</t>
  </si>
  <si>
    <t>IZVRŠENJE
2022.</t>
  </si>
  <si>
    <t>TEKUĆI PLAN
2023.</t>
  </si>
  <si>
    <t>PLAN 
ZA 2024.</t>
  </si>
  <si>
    <t>PROJEKCIJA 
ZA 2025.</t>
  </si>
  <si>
    <t>PROJEKCIJA 
ZA 2026.</t>
  </si>
  <si>
    <t>A1. PRIHODI I RASHODI PREMA EKONOMSKOJ KLASIFIKACIJI</t>
  </si>
  <si>
    <t>A2. PRIHODI I RASHODI PREMA IZVORIMA FINANCIRANJA</t>
  </si>
  <si>
    <t>UKUPNO PRIHODI</t>
  </si>
  <si>
    <t>UKUPNO RASHODI</t>
  </si>
  <si>
    <t>A3. RASHODI PREMA FUNKCIJSKOJ KLASIFIKACIJI</t>
  </si>
  <si>
    <t>B1. RAČUN FINANCIRANJA PREMA EKONOMSKOJ KLASIFIKACIJI</t>
  </si>
  <si>
    <t>B2. RAČUN FINANCIRANJA PREMA IZVORIMA FINANCIRANJA</t>
  </si>
  <si>
    <t>UKUPNO PRIMICI</t>
  </si>
  <si>
    <t xml:space="preserve">UKUPNO IZDACI </t>
  </si>
  <si>
    <t>64</t>
  </si>
  <si>
    <t>Prihodi od imovine</t>
  </si>
  <si>
    <t>Prihodi od upravnih i administrativnih pristojbi, pristojbi po posebnim propisima i nakanda</t>
  </si>
  <si>
    <t>Prihodi iz nadležnog proračuna i od HZZO-a temeljem ugovornih obveza</t>
  </si>
  <si>
    <t>68</t>
  </si>
  <si>
    <t>Kazne, upravne mjere i ostali prihodi</t>
  </si>
  <si>
    <t>Financijski rashodi</t>
  </si>
  <si>
    <t>Pomoći dane u inozemstvo i unutar općeg proračuna</t>
  </si>
  <si>
    <t>Rashodi za nabavu proizvedene dugotrajne imovine</t>
  </si>
  <si>
    <t>Rashodi za dodatna ulaganja na nefinancijskoj imovini</t>
  </si>
  <si>
    <t xml:space="preserve">UKUPNO PRIHODI </t>
  </si>
  <si>
    <t>4 Prihodi posebne namjene</t>
  </si>
  <si>
    <t>5 Pomoći</t>
  </si>
  <si>
    <t xml:space="preserve">6 Donacije </t>
  </si>
  <si>
    <t>7 Prihodi od prodaje ili zamjene nefinancijske imovine i naknade s naslova osiguranja</t>
  </si>
  <si>
    <t>56 Fondovi EU</t>
  </si>
  <si>
    <t>05 Zaštita okoliša</t>
  </si>
  <si>
    <t>054 Zaštita bioraznolikosti i krajolika</t>
  </si>
  <si>
    <t>07715</t>
  </si>
  <si>
    <t>NACIONALNI PARKOVI I PARKOVI PRIRODE</t>
  </si>
  <si>
    <t>JAVNA USTANOVA PARK PRIRODE PAPUK</t>
  </si>
  <si>
    <t>Izvor 1</t>
  </si>
  <si>
    <t>Izvor 11</t>
  </si>
  <si>
    <t xml:space="preserve">  Opći prihodi i primici</t>
  </si>
  <si>
    <t>Izvor 3</t>
  </si>
  <si>
    <t>Vlastiti prihodi</t>
  </si>
  <si>
    <t>Izvor 31</t>
  </si>
  <si>
    <t>Izvor 4</t>
  </si>
  <si>
    <t xml:space="preserve">  Ostali prihodi za posebne namjene</t>
  </si>
  <si>
    <t>Izvor 5</t>
  </si>
  <si>
    <t>Pomoći</t>
  </si>
  <si>
    <t>Izvor 52</t>
  </si>
  <si>
    <t>Izvor 6</t>
  </si>
  <si>
    <t>Donacije</t>
  </si>
  <si>
    <t>Izvor 61</t>
  </si>
  <si>
    <t>Izvor 7</t>
  </si>
  <si>
    <t>Izvor 71</t>
  </si>
  <si>
    <t>A779000 Administracija i upravljanje</t>
  </si>
  <si>
    <t>Izvor: 11 Opći prihodi i primici</t>
  </si>
  <si>
    <t>31 Rashodi za zaposlene</t>
  </si>
  <si>
    <t>32 Materijalni rashodi</t>
  </si>
  <si>
    <t>34 Financijski rashodi</t>
  </si>
  <si>
    <t>A779021 Zaštita prirode</t>
  </si>
  <si>
    <t>A779047 ADMINISTRACIJA I UPRAVLJANJE (IZ EVIDENCIJSKIH PRIHODA)</t>
  </si>
  <si>
    <t>Izvor: 31 Vlastiti prihodi</t>
  </si>
  <si>
    <t>42 Rashodi za nabavu proizvedene dugotrajne imovine</t>
  </si>
  <si>
    <t>Izvor: 43 Ostali prihodi za posebne namjene</t>
  </si>
  <si>
    <t>36 Pomoći dane u inozemstvo i unutar općeg proračuna</t>
  </si>
  <si>
    <t>45 Rashodi za dodatna ulaganja na nefinancijskoj imovini</t>
  </si>
  <si>
    <t>Izvor: 61 Donacije</t>
  </si>
  <si>
    <t>Izvor: 71 Prihodi od prodaje ili zamjene nefinancijske imovine i naknade s naslova osiguranja</t>
  </si>
  <si>
    <t>ZAŠTITA I OČUVANJE PRIRODE I OKOLIŠA</t>
  </si>
  <si>
    <t>PROGRAM 3401 ZAŠTITA PRIRODE</t>
  </si>
  <si>
    <t>K779053 OPERATIVNI PROGRAM KONKURENTNOST I KOHEZIJA ( IZ EVIDENCIJSKIH PRIHODA )</t>
  </si>
  <si>
    <t>Izvor: 56 Fondovi EU</t>
  </si>
  <si>
    <t>Prihodi od prodaje proizvoda i robe te pruženih usluga i prihodi od donacija te povrati po protestiranim jamstvima</t>
  </si>
  <si>
    <t xml:space="preserve">  Ostale pomoći i darovnice</t>
  </si>
  <si>
    <t>43 Ostali prihodi za posebne namjene</t>
  </si>
  <si>
    <t>52 Ostale pomoći i darovnice</t>
  </si>
  <si>
    <t>61 Donacije</t>
  </si>
  <si>
    <t>71 Prihodi od prodaje ili zamjene nefinancijske imovine i naknade s naslova osiguranja</t>
  </si>
  <si>
    <t>Opći prihodi i primici</t>
  </si>
  <si>
    <t>Prihodi za posebne namjene</t>
  </si>
  <si>
    <t>Izvor 43</t>
  </si>
  <si>
    <t xml:space="preserve">  Donacije</t>
  </si>
  <si>
    <t>Prihodi od prodaje ili zamjene nefinancijske imovine i naknade s naslova osiguranja</t>
  </si>
  <si>
    <t>Izvor: 52 Ostale pomoći i darovnice</t>
  </si>
  <si>
    <t>FINANCIJSKI PLAN PRORAČUNSKOG KORISNIKA DRŽAVNOG PRORAČUNA
ZA 2024. I PROJEKCIJE ZA 2025. I 2026. 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</si>
</sst>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indexed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51170384838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144">
    <xf numFmtId="0" fontId="0" fillId="0" borderId="0" xfId="0"/>
    <xf numFmtId="0" fontId="2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9" fillId="2" borderId="3" xfId="0" quotePrefix="1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 wrapText="1"/>
    </xf>
    <xf numFmtId="0" fontId="7" fillId="0" borderId="0" xfId="0" quotePrefix="1" applyFont="1" applyAlignment="1">
      <alignment horizontal="left" wrapText="1"/>
    </xf>
    <xf numFmtId="0" fontId="8" fillId="0" borderId="0" xfId="0" applyFont="1" applyAlignment="1">
      <alignment wrapText="1"/>
    </xf>
    <xf numFmtId="3" fontId="5" fillId="0" borderId="0" xfId="0" applyNumberFormat="1" applyFont="1" applyAlignment="1">
      <alignment horizontal="right"/>
    </xf>
    <xf numFmtId="0" fontId="11" fillId="2" borderId="3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3" fontId="6" fillId="3" borderId="3" xfId="0" applyNumberFormat="1" applyFont="1" applyFill="1" applyBorder="1" applyAlignment="1">
      <alignment horizontal="right"/>
    </xf>
    <xf numFmtId="3" fontId="6" fillId="0" borderId="3" xfId="0" applyNumberFormat="1" applyFont="1" applyBorder="1" applyAlignment="1">
      <alignment horizontal="right"/>
    </xf>
    <xf numFmtId="0" fontId="14" fillId="0" borderId="5" xfId="0" applyFont="1" applyBorder="1" applyAlignment="1">
      <alignment horizontal="right" vertical="center"/>
    </xf>
    <xf numFmtId="0" fontId="11" fillId="3" borderId="1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vertical="center"/>
    </xf>
    <xf numFmtId="0" fontId="13" fillId="0" borderId="0" xfId="0" applyFont="1" applyAlignment="1">
      <alignment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3" xfId="0" quotePrefix="1" applyFont="1" applyBorder="1" applyAlignment="1">
      <alignment horizontal="center" vertical="center" wrapText="1"/>
    </xf>
    <xf numFmtId="0" fontId="9" fillId="3" borderId="3" xfId="0" applyFont="1" applyFill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9" fillId="3" borderId="3" xfId="0" applyFont="1" applyFill="1" applyBorder="1" applyAlignment="1">
      <alignment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quotePrefix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5" fillId="0" borderId="3" xfId="0" quotePrefix="1" applyFont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0" borderId="0" xfId="0" applyFont="1"/>
    <xf numFmtId="0" fontId="15" fillId="3" borderId="4" xfId="0" applyFont="1" applyFill="1" applyBorder="1" applyAlignment="1">
      <alignment horizontal="center" vertical="center" wrapText="1"/>
    </xf>
    <xf numFmtId="0" fontId="15" fillId="3" borderId="3" xfId="0" quotePrefix="1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4" fontId="9" fillId="0" borderId="3" xfId="0" applyNumberFormat="1" applyFont="1" applyBorder="1" applyAlignment="1">
      <alignment vertical="center"/>
    </xf>
    <xf numFmtId="4" fontId="9" fillId="0" borderId="3" xfId="0" applyNumberFormat="1" applyFont="1" applyBorder="1" applyAlignment="1">
      <alignment vertical="center" wrapText="1"/>
    </xf>
    <xf numFmtId="4" fontId="11" fillId="3" borderId="3" xfId="0" applyNumberFormat="1" applyFont="1" applyFill="1" applyBorder="1" applyAlignment="1">
      <alignment vertical="center"/>
    </xf>
    <xf numFmtId="4" fontId="11" fillId="3" borderId="3" xfId="0" applyNumberFormat="1" applyFont="1" applyFill="1" applyBorder="1" applyAlignment="1">
      <alignment vertical="center" wrapText="1"/>
    </xf>
    <xf numFmtId="4" fontId="3" fillId="0" borderId="3" xfId="0" quotePrefix="1" applyNumberFormat="1" applyFont="1" applyBorder="1" applyAlignment="1">
      <alignment horizontal="right" wrapText="1"/>
    </xf>
    <xf numFmtId="4" fontId="11" fillId="3" borderId="3" xfId="0" applyNumberFormat="1" applyFont="1" applyFill="1" applyBorder="1" applyAlignment="1">
      <alignment horizontal="right" vertical="center" wrapText="1"/>
    </xf>
    <xf numFmtId="4" fontId="6" fillId="2" borderId="3" xfId="0" applyNumberFormat="1" applyFont="1" applyFill="1" applyBorder="1" applyAlignment="1">
      <alignment horizontal="right"/>
    </xf>
    <xf numFmtId="4" fontId="3" fillId="2" borderId="3" xfId="0" applyNumberFormat="1" applyFont="1" applyFill="1" applyBorder="1" applyAlignment="1">
      <alignment horizontal="right"/>
    </xf>
    <xf numFmtId="4" fontId="11" fillId="2" borderId="3" xfId="0" applyNumberFormat="1" applyFont="1" applyFill="1" applyBorder="1" applyAlignment="1">
      <alignment wrapText="1"/>
    </xf>
    <xf numFmtId="4" fontId="9" fillId="2" borderId="3" xfId="0" applyNumberFormat="1" applyFont="1" applyFill="1" applyBorder="1" applyAlignment="1">
      <alignment wrapText="1"/>
    </xf>
    <xf numFmtId="4" fontId="19" fillId="0" borderId="3" xfId="0" applyNumberFormat="1" applyFont="1" applyBorder="1" applyAlignment="1">
      <alignment horizontal="right" vertical="center"/>
    </xf>
    <xf numFmtId="4" fontId="19" fillId="0" borderId="3" xfId="0" applyNumberFormat="1" applyFont="1" applyBorder="1" applyAlignment="1">
      <alignment horizontal="right"/>
    </xf>
    <xf numFmtId="4" fontId="18" fillId="0" borderId="3" xfId="0" applyNumberFormat="1" applyFont="1" applyBorder="1" applyAlignment="1">
      <alignment horizontal="right" vertical="center"/>
    </xf>
    <xf numFmtId="4" fontId="18" fillId="0" borderId="3" xfId="0" applyNumberFormat="1" applyFont="1" applyBorder="1" applyAlignment="1">
      <alignment horizontal="right"/>
    </xf>
    <xf numFmtId="4" fontId="11" fillId="2" borderId="3" xfId="0" applyNumberFormat="1" applyFont="1" applyFill="1" applyBorder="1" applyAlignment="1">
      <alignment horizontal="right" vertical="center" wrapText="1"/>
    </xf>
    <xf numFmtId="4" fontId="9" fillId="2" borderId="3" xfId="0" applyNumberFormat="1" applyFont="1" applyFill="1" applyBorder="1" applyAlignment="1">
      <alignment horizontal="right" vertical="center" wrapText="1"/>
    </xf>
    <xf numFmtId="4" fontId="6" fillId="2" borderId="3" xfId="0" applyNumberFormat="1" applyFont="1" applyFill="1" applyBorder="1"/>
    <xf numFmtId="0" fontId="20" fillId="4" borderId="6" xfId="0" applyFont="1" applyFill="1" applyBorder="1" applyAlignment="1">
      <alignment wrapText="1"/>
    </xf>
    <xf numFmtId="4" fontId="3" fillId="2" borderId="3" xfId="0" applyNumberFormat="1" applyFont="1" applyFill="1" applyBorder="1"/>
    <xf numFmtId="0" fontId="18" fillId="0" borderId="3" xfId="0" applyFont="1" applyBorder="1" applyAlignment="1">
      <alignment horizontal="left" wrapText="1"/>
    </xf>
    <xf numFmtId="0" fontId="19" fillId="0" borderId="3" xfId="0" applyFont="1" applyBorder="1" applyAlignment="1">
      <alignment horizontal="left" wrapText="1"/>
    </xf>
    <xf numFmtId="0" fontId="21" fillId="0" borderId="3" xfId="0" applyFont="1" applyBorder="1" applyAlignment="1">
      <alignment horizontal="left" wrapText="1"/>
    </xf>
    <xf numFmtId="0" fontId="20" fillId="0" borderId="3" xfId="0" applyFont="1" applyBorder="1" applyAlignment="1">
      <alignment horizontal="left" wrapText="1"/>
    </xf>
    <xf numFmtId="4" fontId="11" fillId="2" borderId="3" xfId="0" applyNumberFormat="1" applyFont="1" applyFill="1" applyBorder="1" applyAlignment="1">
      <alignment horizontal="right" wrapText="1"/>
    </xf>
    <xf numFmtId="0" fontId="18" fillId="2" borderId="3" xfId="0" applyFont="1" applyFill="1" applyBorder="1" applyAlignment="1">
      <alignment horizontal="left" wrapText="1"/>
    </xf>
    <xf numFmtId="0" fontId="19" fillId="2" borderId="3" xfId="0" applyFont="1" applyFill="1" applyBorder="1" applyAlignment="1">
      <alignment horizontal="left" wrapText="1"/>
    </xf>
    <xf numFmtId="0" fontId="9" fillId="2" borderId="3" xfId="0" applyFont="1" applyFill="1" applyBorder="1" applyAlignment="1">
      <alignment horizontal="left" wrapText="1" indent="1"/>
    </xf>
    <xf numFmtId="0" fontId="11" fillId="2" borderId="3" xfId="0" applyFont="1" applyFill="1" applyBorder="1" applyAlignment="1">
      <alignment horizontal="left" wrapText="1"/>
    </xf>
    <xf numFmtId="0" fontId="9" fillId="2" borderId="3" xfId="0" applyFont="1" applyFill="1" applyBorder="1" applyAlignment="1">
      <alignment horizontal="left" wrapText="1"/>
    </xf>
    <xf numFmtId="2" fontId="18" fillId="2" borderId="3" xfId="0" applyNumberFormat="1" applyFont="1" applyFill="1" applyBorder="1" applyAlignment="1">
      <alignment horizontal="left" wrapText="1"/>
    </xf>
    <xf numFmtId="0" fontId="18" fillId="5" borderId="3" xfId="0" applyFont="1" applyFill="1" applyBorder="1"/>
    <xf numFmtId="4" fontId="18" fillId="0" borderId="3" xfId="0" applyNumberFormat="1" applyFont="1" applyBorder="1" applyAlignment="1">
      <alignment wrapText="1"/>
    </xf>
    <xf numFmtId="4" fontId="19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8" fillId="5" borderId="3" xfId="0" applyFont="1" applyFill="1" applyBorder="1" applyAlignment="1">
      <alignment horizontal="left"/>
    </xf>
    <xf numFmtId="0" fontId="18" fillId="2" borderId="3" xfId="0" applyFont="1" applyFill="1" applyBorder="1" applyAlignment="1">
      <alignment horizontal="left"/>
    </xf>
    <xf numFmtId="0" fontId="18" fillId="2" borderId="3" xfId="0" applyFont="1" applyFill="1" applyBorder="1"/>
    <xf numFmtId="0" fontId="19" fillId="2" borderId="3" xfId="0" applyFont="1" applyFill="1" applyBorder="1" applyAlignment="1">
      <alignment horizontal="left"/>
    </xf>
    <xf numFmtId="0" fontId="19" fillId="2" borderId="3" xfId="0" applyFont="1" applyFill="1" applyBorder="1"/>
    <xf numFmtId="0" fontId="20" fillId="0" borderId="3" xfId="0" applyFont="1" applyBorder="1"/>
    <xf numFmtId="0" fontId="21" fillId="5" borderId="3" xfId="0" applyFont="1" applyFill="1" applyBorder="1"/>
    <xf numFmtId="0" fontId="21" fillId="0" borderId="3" xfId="0" applyFont="1" applyBorder="1"/>
    <xf numFmtId="4" fontId="6" fillId="0" borderId="3" xfId="0" quotePrefix="1" applyNumberFormat="1" applyFont="1" applyBorder="1" applyAlignment="1">
      <alignment horizontal="center" vertical="center" wrapText="1"/>
    </xf>
    <xf numFmtId="4" fontId="18" fillId="0" borderId="3" xfId="0" applyNumberFormat="1" applyFont="1" applyBorder="1"/>
    <xf numFmtId="4" fontId="19" fillId="0" borderId="3" xfId="0" applyNumberFormat="1" applyFont="1" applyBorder="1"/>
    <xf numFmtId="4" fontId="18" fillId="2" borderId="3" xfId="0" applyNumberFormat="1" applyFont="1" applyFill="1" applyBorder="1" applyAlignment="1">
      <alignment wrapText="1"/>
    </xf>
    <xf numFmtId="0" fontId="18" fillId="3" borderId="1" xfId="0" applyFont="1" applyFill="1" applyBorder="1" applyAlignment="1">
      <alignment horizontal="left"/>
    </xf>
    <xf numFmtId="0" fontId="21" fillId="3" borderId="2" xfId="0" applyFont="1" applyFill="1" applyBorder="1"/>
    <xf numFmtId="4" fontId="2" fillId="0" borderId="0" xfId="0" applyNumberFormat="1" applyFont="1" applyAlignment="1">
      <alignment horizontal="center" vertical="center" wrapText="1"/>
    </xf>
    <xf numFmtId="4" fontId="6" fillId="3" borderId="3" xfId="0" quotePrefix="1" applyNumberFormat="1" applyFont="1" applyFill="1" applyBorder="1" applyAlignment="1">
      <alignment horizontal="center" vertical="center" wrapText="1"/>
    </xf>
    <xf numFmtId="4" fontId="6" fillId="3" borderId="3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right" wrapText="1"/>
    </xf>
    <xf numFmtId="4" fontId="18" fillId="0" borderId="4" xfId="0" applyNumberFormat="1" applyFont="1" applyBorder="1" applyAlignment="1">
      <alignment wrapText="1"/>
    </xf>
    <xf numFmtId="4" fontId="0" fillId="0" borderId="0" xfId="0" applyNumberFormat="1"/>
    <xf numFmtId="4" fontId="3" fillId="0" borderId="3" xfId="0" applyNumberFormat="1" applyFont="1" applyBorder="1" applyAlignment="1">
      <alignment horizontal="right"/>
    </xf>
    <xf numFmtId="4" fontId="11" fillId="2" borderId="3" xfId="1" applyNumberFormat="1" applyFont="1" applyFill="1" applyBorder="1" applyAlignment="1">
      <alignment horizontal="right" wrapText="1"/>
    </xf>
    <xf numFmtId="4" fontId="9" fillId="2" borderId="3" xfId="1" applyNumberFormat="1" applyFont="1" applyFill="1" applyBorder="1" applyAlignment="1">
      <alignment horizontal="right" wrapText="1"/>
    </xf>
    <xf numFmtId="4" fontId="9" fillId="2" borderId="3" xfId="1" quotePrefix="1" applyNumberFormat="1" applyFont="1" applyFill="1" applyBorder="1" applyAlignment="1">
      <alignment horizontal="right"/>
    </xf>
    <xf numFmtId="0" fontId="9" fillId="2" borderId="3" xfId="0" quotePrefix="1" applyFont="1" applyFill="1" applyBorder="1" applyAlignment="1">
      <alignment horizontal="left"/>
    </xf>
    <xf numFmtId="0" fontId="11" fillId="2" borderId="3" xfId="0" applyFont="1" applyFill="1" applyBorder="1" applyAlignment="1">
      <alignment wrapText="1"/>
    </xf>
    <xf numFmtId="0" fontId="10" fillId="2" borderId="3" xfId="0" quotePrefix="1" applyFont="1" applyFill="1" applyBorder="1" applyAlignment="1">
      <alignment horizontal="left" wrapText="1"/>
    </xf>
    <xf numFmtId="4" fontId="9" fillId="2" borderId="3" xfId="0" applyNumberFormat="1" applyFont="1" applyFill="1" applyBorder="1" applyAlignment="1">
      <alignment horizontal="right" wrapText="1"/>
    </xf>
    <xf numFmtId="0" fontId="10" fillId="2" borderId="3" xfId="0" applyFont="1" applyFill="1" applyBorder="1" applyAlignment="1">
      <alignment horizontal="left" wrapText="1"/>
    </xf>
    <xf numFmtId="0" fontId="10" fillId="2" borderId="3" xfId="0" quotePrefix="1" applyFont="1" applyFill="1" applyBorder="1" applyAlignment="1">
      <alignment wrapText="1"/>
    </xf>
    <xf numFmtId="0" fontId="10" fillId="2" borderId="3" xfId="0" applyFont="1" applyFill="1" applyBorder="1" applyAlignment="1">
      <alignment wrapText="1"/>
    </xf>
    <xf numFmtId="4" fontId="3" fillId="2" borderId="3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center"/>
    </xf>
    <xf numFmtId="0" fontId="9" fillId="0" borderId="2" xfId="0" applyFont="1" applyBorder="1" applyAlignment="1">
      <alignment vertical="center"/>
    </xf>
    <xf numFmtId="0" fontId="11" fillId="3" borderId="1" xfId="0" quotePrefix="1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vertical="center" wrapText="1"/>
    </xf>
    <xf numFmtId="0" fontId="11" fillId="0" borderId="1" xfId="0" quotePrefix="1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 wrapText="1"/>
    </xf>
    <xf numFmtId="0" fontId="15" fillId="0" borderId="3" xfId="0" quotePrefix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left" wrapText="1"/>
    </xf>
    <xf numFmtId="0" fontId="6" fillId="0" borderId="2" xfId="0" quotePrefix="1" applyFont="1" applyBorder="1" applyAlignment="1">
      <alignment horizontal="left" wrapText="1"/>
    </xf>
    <xf numFmtId="0" fontId="11" fillId="0" borderId="2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wrapText="1"/>
    </xf>
    <xf numFmtId="0" fontId="19" fillId="0" borderId="2" xfId="0" applyFont="1" applyBorder="1"/>
    <xf numFmtId="0" fontId="18" fillId="2" borderId="1" xfId="0" applyFont="1" applyFill="1" applyBorder="1" applyAlignment="1">
      <alignment horizontal="left" wrapText="1"/>
    </xf>
    <xf numFmtId="0" fontId="19" fillId="0" borderId="2" xfId="0" applyFont="1" applyBorder="1" applyAlignment="1">
      <alignment wrapText="1"/>
    </xf>
    <xf numFmtId="0" fontId="18" fillId="2" borderId="3" xfId="0" applyFont="1" applyFill="1" applyBorder="1" applyAlignment="1">
      <alignment horizontal="left" wrapText="1"/>
    </xf>
    <xf numFmtId="0" fontId="18" fillId="0" borderId="3" xfId="0" applyFont="1" applyBorder="1" applyAlignment="1">
      <alignment horizontal="left" wrapText="1"/>
    </xf>
    <xf numFmtId="0" fontId="6" fillId="3" borderId="3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2" fontId="19" fillId="2" borderId="1" xfId="0" applyNumberFormat="1" applyFont="1" applyFill="1" applyBorder="1" applyAlignment="1">
      <alignment horizontal="left" wrapText="1"/>
    </xf>
    <xf numFmtId="2" fontId="19" fillId="0" borderId="4" xfId="0" applyNumberFormat="1" applyFont="1" applyBorder="1" applyAlignment="1">
      <alignment wrapText="1"/>
    </xf>
    <xf numFmtId="0" fontId="19" fillId="0" borderId="4" xfId="0" applyFont="1" applyBorder="1" applyAlignment="1">
      <alignment wrapText="1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1514475</xdr:colOff>
      <xdr:row>3</xdr:row>
      <xdr:rowOff>152399</xdr:rowOff>
    </xdr:to>
    <xdr:pic>
      <xdr:nvPicPr>
        <xdr:cNvPr id="2" name="Picture 1" descr="memo_novi_verz_2.tif">
          <a:extLst>
            <a:ext uri="{FF2B5EF4-FFF2-40B4-BE49-F238E27FC236}">
              <a16:creationId xmlns:a16="http://schemas.microsoft.com/office/drawing/2014/main" id="{C5981DE5-7920-45EC-8BAF-630F821BC90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820400" cy="723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L34"/>
  <sheetViews>
    <sheetView tabSelected="1" topLeftCell="A7" zoomScaleNormal="100" workbookViewId="0">
      <selection activeCell="J17" sqref="J17"/>
    </sheetView>
  </sheetViews>
  <sheetFormatPr defaultRowHeight="15" x14ac:dyDescent="0.25"/>
  <cols>
    <col min="5" max="5" width="25.28515625" customWidth="1"/>
    <col min="6" max="9" width="19.42578125" customWidth="1"/>
    <col min="10" max="10" width="23.7109375" customWidth="1"/>
    <col min="11" max="12" width="25.28515625" customWidth="1"/>
  </cols>
  <sheetData>
    <row r="5" spans="1:12" ht="42" customHeight="1" x14ac:dyDescent="0.25">
      <c r="A5" s="111" t="s">
        <v>117</v>
      </c>
      <c r="B5" s="111"/>
      <c r="C5" s="111"/>
      <c r="D5" s="111"/>
      <c r="E5" s="111"/>
      <c r="F5" s="111"/>
      <c r="G5" s="111"/>
      <c r="H5" s="111"/>
      <c r="I5" s="111"/>
      <c r="J5" s="111"/>
      <c r="K5" s="27"/>
      <c r="L5" s="27"/>
    </row>
    <row r="6" spans="1:12" ht="18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5.75" customHeight="1" x14ac:dyDescent="0.25">
      <c r="A7" s="111" t="s">
        <v>15</v>
      </c>
      <c r="B7" s="111"/>
      <c r="C7" s="111"/>
      <c r="D7" s="111"/>
      <c r="E7" s="111"/>
      <c r="F7" s="111"/>
      <c r="G7" s="111"/>
      <c r="H7" s="111"/>
      <c r="I7" s="111"/>
      <c r="J7" s="111"/>
      <c r="K7" s="25"/>
      <c r="L7" s="25"/>
    </row>
    <row r="8" spans="1:12" ht="18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6"/>
      <c r="L8" s="6"/>
    </row>
    <row r="9" spans="1:12" ht="18" customHeight="1" x14ac:dyDescent="0.25">
      <c r="A9" s="111" t="s">
        <v>25</v>
      </c>
      <c r="B9" s="111"/>
      <c r="C9" s="111"/>
      <c r="D9" s="111"/>
      <c r="E9" s="111"/>
      <c r="F9" s="111"/>
      <c r="G9" s="111"/>
      <c r="H9" s="111"/>
      <c r="I9" s="111"/>
      <c r="J9" s="111"/>
      <c r="K9" s="24"/>
      <c r="L9" s="24"/>
    </row>
    <row r="10" spans="1:12" ht="18" x14ac:dyDescent="0.25">
      <c r="A10" s="1"/>
      <c r="B10" s="2"/>
      <c r="C10" s="2"/>
      <c r="D10" s="2"/>
      <c r="E10" s="7"/>
      <c r="F10" s="7"/>
      <c r="G10" s="7"/>
      <c r="H10" s="8"/>
      <c r="I10" s="8"/>
      <c r="J10" s="21"/>
    </row>
    <row r="11" spans="1:12" ht="25.5" x14ac:dyDescent="0.25">
      <c r="A11" s="121" t="s">
        <v>10</v>
      </c>
      <c r="B11" s="122"/>
      <c r="C11" s="122"/>
      <c r="D11" s="122"/>
      <c r="E11" s="122"/>
      <c r="F11" s="28" t="s">
        <v>36</v>
      </c>
      <c r="G11" s="28" t="s">
        <v>37</v>
      </c>
      <c r="H11" s="4" t="s">
        <v>38</v>
      </c>
      <c r="I11" s="4" t="s">
        <v>39</v>
      </c>
      <c r="J11" s="4" t="s">
        <v>40</v>
      </c>
    </row>
    <row r="12" spans="1:12" ht="12" customHeight="1" x14ac:dyDescent="0.25">
      <c r="A12" s="123">
        <v>1</v>
      </c>
      <c r="B12" s="123"/>
      <c r="C12" s="123"/>
      <c r="D12" s="123"/>
      <c r="E12" s="123"/>
      <c r="F12" s="37">
        <v>2</v>
      </c>
      <c r="G12" s="37">
        <v>3</v>
      </c>
      <c r="H12" s="38">
        <v>4</v>
      </c>
      <c r="I12" s="38">
        <v>5</v>
      </c>
      <c r="J12" s="38">
        <v>6</v>
      </c>
    </row>
    <row r="13" spans="1:12" x14ac:dyDescent="0.25">
      <c r="A13" s="120" t="s">
        <v>27</v>
      </c>
      <c r="B13" s="117"/>
      <c r="C13" s="117"/>
      <c r="D13" s="117"/>
      <c r="E13" s="113"/>
      <c r="F13" s="43">
        <v>1387863.77</v>
      </c>
      <c r="G13" s="43">
        <v>1089394</v>
      </c>
      <c r="H13" s="99">
        <f>935800+28323</f>
        <v>964123</v>
      </c>
      <c r="I13" s="99">
        <f>985800+33718</f>
        <v>1019518</v>
      </c>
      <c r="J13" s="99">
        <f>985800+28997</f>
        <v>1014797</v>
      </c>
    </row>
    <row r="14" spans="1:12" x14ac:dyDescent="0.25">
      <c r="A14" s="112" t="s">
        <v>28</v>
      </c>
      <c r="B14" s="113"/>
      <c r="C14" s="113"/>
      <c r="D14" s="113"/>
      <c r="E14" s="113"/>
      <c r="F14" s="43">
        <v>255.43</v>
      </c>
      <c r="G14" s="43">
        <v>12343</v>
      </c>
      <c r="H14" s="99">
        <v>2500</v>
      </c>
      <c r="I14" s="99">
        <v>2500</v>
      </c>
      <c r="J14" s="99">
        <v>2500</v>
      </c>
    </row>
    <row r="15" spans="1:12" x14ac:dyDescent="0.25">
      <c r="A15" s="118" t="s">
        <v>0</v>
      </c>
      <c r="B15" s="115"/>
      <c r="C15" s="115"/>
      <c r="D15" s="115"/>
      <c r="E15" s="119"/>
      <c r="F15" s="45">
        <f>F13+F14</f>
        <v>1388119.2</v>
      </c>
      <c r="G15" s="45">
        <f>G13+G14</f>
        <v>1101737</v>
      </c>
      <c r="H15" s="45">
        <f t="shared" ref="H15:J15" si="0">H13+H14</f>
        <v>966623</v>
      </c>
      <c r="I15" s="45">
        <f t="shared" si="0"/>
        <v>1022018</v>
      </c>
      <c r="J15" s="45">
        <f t="shared" si="0"/>
        <v>1017297</v>
      </c>
    </row>
    <row r="16" spans="1:12" x14ac:dyDescent="0.25">
      <c r="A16" s="116" t="s">
        <v>29</v>
      </c>
      <c r="B16" s="117"/>
      <c r="C16" s="117"/>
      <c r="D16" s="117"/>
      <c r="E16" s="117"/>
      <c r="F16" s="44">
        <v>880835.98</v>
      </c>
      <c r="G16" s="44">
        <v>892950</v>
      </c>
      <c r="H16" s="99">
        <f>815100+28323</f>
        <v>843423</v>
      </c>
      <c r="I16" s="99">
        <f>911100+33718</f>
        <v>944818</v>
      </c>
      <c r="J16" s="99">
        <f>911100+28997</f>
        <v>940097</v>
      </c>
    </row>
    <row r="17" spans="1:12" x14ac:dyDescent="0.25">
      <c r="A17" s="112" t="s">
        <v>30</v>
      </c>
      <c r="B17" s="113"/>
      <c r="C17" s="113"/>
      <c r="D17" s="113"/>
      <c r="E17" s="113"/>
      <c r="F17" s="43">
        <v>426739.74</v>
      </c>
      <c r="G17" s="43">
        <v>345207</v>
      </c>
      <c r="H17" s="99">
        <v>123200</v>
      </c>
      <c r="I17" s="99">
        <v>77200</v>
      </c>
      <c r="J17" s="99">
        <v>77200</v>
      </c>
    </row>
    <row r="18" spans="1:12" x14ac:dyDescent="0.25">
      <c r="A18" s="22" t="s">
        <v>1</v>
      </c>
      <c r="B18" s="23"/>
      <c r="C18" s="23"/>
      <c r="D18" s="23"/>
      <c r="E18" s="23"/>
      <c r="F18" s="45">
        <f>F16+F17</f>
        <v>1307575.72</v>
      </c>
      <c r="G18" s="45">
        <f>G16+G17</f>
        <v>1238157</v>
      </c>
      <c r="H18" s="45">
        <f t="shared" ref="H18:J18" si="1">H16+H17</f>
        <v>966623</v>
      </c>
      <c r="I18" s="45">
        <f t="shared" si="1"/>
        <v>1022018</v>
      </c>
      <c r="J18" s="45">
        <f t="shared" si="1"/>
        <v>1017297</v>
      </c>
    </row>
    <row r="19" spans="1:12" x14ac:dyDescent="0.25">
      <c r="A19" s="114" t="s">
        <v>2</v>
      </c>
      <c r="B19" s="115"/>
      <c r="C19" s="115"/>
      <c r="D19" s="115"/>
      <c r="E19" s="115"/>
      <c r="F19" s="46">
        <f>F15-F18</f>
        <v>80543.479999999981</v>
      </c>
      <c r="G19" s="46">
        <f>G15-G18</f>
        <v>-136420</v>
      </c>
      <c r="H19" s="46">
        <f t="shared" ref="H19:J19" si="2">H15-H18</f>
        <v>0</v>
      </c>
      <c r="I19" s="46">
        <f t="shared" si="2"/>
        <v>0</v>
      </c>
      <c r="J19" s="46">
        <f t="shared" si="2"/>
        <v>0</v>
      </c>
    </row>
    <row r="20" spans="1:12" ht="18" x14ac:dyDescent="0.25">
      <c r="A20" s="5"/>
      <c r="B20" s="9"/>
      <c r="C20" s="9"/>
      <c r="D20" s="9"/>
      <c r="E20" s="9"/>
      <c r="F20" s="9"/>
      <c r="G20" s="9"/>
      <c r="H20" s="9"/>
      <c r="I20" s="9"/>
      <c r="J20" s="3"/>
      <c r="K20" s="3"/>
      <c r="L20" s="3"/>
    </row>
    <row r="21" spans="1:12" ht="18" customHeight="1" x14ac:dyDescent="0.25">
      <c r="A21" s="111" t="s">
        <v>26</v>
      </c>
      <c r="B21" s="111"/>
      <c r="C21" s="111"/>
      <c r="D21" s="111"/>
      <c r="E21" s="111"/>
      <c r="F21" s="111"/>
      <c r="G21" s="111"/>
      <c r="H21" s="111"/>
      <c r="I21" s="111"/>
      <c r="J21" s="111"/>
      <c r="K21" s="24"/>
      <c r="L21" s="24"/>
    </row>
    <row r="22" spans="1:12" ht="18" x14ac:dyDescent="0.25">
      <c r="A22" s="5"/>
      <c r="B22" s="9"/>
      <c r="C22" s="9"/>
      <c r="D22" s="9"/>
      <c r="E22" s="9"/>
      <c r="F22" s="9"/>
      <c r="G22" s="9"/>
      <c r="H22" s="3"/>
      <c r="I22" s="3"/>
      <c r="J22" s="3"/>
    </row>
    <row r="23" spans="1:12" ht="25.5" x14ac:dyDescent="0.25">
      <c r="A23" s="121" t="s">
        <v>10</v>
      </c>
      <c r="B23" s="122"/>
      <c r="C23" s="122"/>
      <c r="D23" s="122"/>
      <c r="E23" s="122"/>
      <c r="F23" s="28" t="s">
        <v>36</v>
      </c>
      <c r="G23" s="28" t="s">
        <v>37</v>
      </c>
      <c r="H23" s="4" t="s">
        <v>38</v>
      </c>
      <c r="I23" s="4" t="s">
        <v>39</v>
      </c>
      <c r="J23" s="4" t="s">
        <v>40</v>
      </c>
    </row>
    <row r="24" spans="1:12" ht="12" customHeight="1" x14ac:dyDescent="0.25">
      <c r="A24" s="123">
        <v>1</v>
      </c>
      <c r="B24" s="123"/>
      <c r="C24" s="123"/>
      <c r="D24" s="123"/>
      <c r="E24" s="123"/>
      <c r="F24" s="37">
        <v>2</v>
      </c>
      <c r="G24" s="37">
        <v>3</v>
      </c>
      <c r="H24" s="38">
        <v>4</v>
      </c>
      <c r="I24" s="38">
        <v>5</v>
      </c>
      <c r="J24" s="38">
        <v>6</v>
      </c>
    </row>
    <row r="25" spans="1:12" ht="15.75" customHeight="1" x14ac:dyDescent="0.25">
      <c r="A25" s="120" t="s">
        <v>31</v>
      </c>
      <c r="B25" s="126"/>
      <c r="C25" s="126"/>
      <c r="D25" s="126"/>
      <c r="E25" s="126"/>
      <c r="F25" s="32"/>
      <c r="G25" s="32"/>
      <c r="H25" s="20"/>
      <c r="I25" s="20"/>
      <c r="J25" s="20"/>
    </row>
    <row r="26" spans="1:12" x14ac:dyDescent="0.25">
      <c r="A26" s="120" t="s">
        <v>32</v>
      </c>
      <c r="B26" s="117"/>
      <c r="C26" s="117"/>
      <c r="D26" s="117"/>
      <c r="E26" s="117"/>
      <c r="F26" s="30"/>
      <c r="G26" s="30"/>
      <c r="H26" s="20"/>
      <c r="I26" s="20"/>
      <c r="J26" s="20"/>
    </row>
    <row r="27" spans="1:12" x14ac:dyDescent="0.25">
      <c r="A27" s="118" t="s">
        <v>33</v>
      </c>
      <c r="B27" s="115"/>
      <c r="C27" s="115"/>
      <c r="D27" s="115"/>
      <c r="E27" s="119"/>
      <c r="F27" s="29"/>
      <c r="G27" s="29"/>
      <c r="H27" s="19">
        <v>0</v>
      </c>
      <c r="I27" s="19">
        <v>0</v>
      </c>
      <c r="J27" s="19">
        <v>0</v>
      </c>
    </row>
    <row r="28" spans="1:12" x14ac:dyDescent="0.25">
      <c r="A28" s="124" t="s">
        <v>18</v>
      </c>
      <c r="B28" s="125"/>
      <c r="C28" s="125"/>
      <c r="D28" s="125"/>
      <c r="E28" s="125"/>
      <c r="F28" s="47">
        <v>60917.43</v>
      </c>
      <c r="G28" s="47">
        <v>141463</v>
      </c>
      <c r="H28" s="96">
        <v>5043</v>
      </c>
      <c r="I28" s="96">
        <v>5043</v>
      </c>
      <c r="J28" s="96">
        <v>5043</v>
      </c>
    </row>
    <row r="29" spans="1:12" x14ac:dyDescent="0.25">
      <c r="A29" s="124" t="s">
        <v>34</v>
      </c>
      <c r="B29" s="125"/>
      <c r="C29" s="125"/>
      <c r="D29" s="125"/>
      <c r="E29" s="125"/>
      <c r="F29" s="47">
        <v>141460.91</v>
      </c>
      <c r="G29" s="47">
        <v>-5043</v>
      </c>
      <c r="H29" s="96">
        <v>-5043</v>
      </c>
      <c r="I29" s="96">
        <v>-5043</v>
      </c>
      <c r="J29" s="96">
        <v>-5043</v>
      </c>
    </row>
    <row r="30" spans="1:12" x14ac:dyDescent="0.25">
      <c r="A30" s="114" t="s">
        <v>3</v>
      </c>
      <c r="B30" s="115"/>
      <c r="C30" s="115"/>
      <c r="D30" s="115"/>
      <c r="E30" s="115"/>
      <c r="F30" s="48">
        <f>F28-F29</f>
        <v>-80543.48000000001</v>
      </c>
      <c r="G30" s="48">
        <v>136420</v>
      </c>
      <c r="H30" s="19">
        <v>0</v>
      </c>
      <c r="I30" s="19">
        <v>0</v>
      </c>
      <c r="J30" s="19">
        <v>0</v>
      </c>
    </row>
    <row r="31" spans="1:12" x14ac:dyDescent="0.25">
      <c r="A31" s="114" t="s">
        <v>4</v>
      </c>
      <c r="B31" s="115"/>
      <c r="C31" s="115"/>
      <c r="D31" s="115"/>
      <c r="E31" s="115"/>
      <c r="F31" s="31"/>
      <c r="G31" s="31"/>
      <c r="H31" s="19">
        <v>0</v>
      </c>
      <c r="I31" s="19">
        <v>0</v>
      </c>
      <c r="J31" s="19">
        <v>0</v>
      </c>
    </row>
    <row r="32" spans="1:12" ht="11.25" customHeight="1" x14ac:dyDescent="0.25">
      <c r="A32" s="14"/>
      <c r="B32" s="15"/>
      <c r="C32" s="15"/>
      <c r="D32" s="15"/>
      <c r="E32" s="15"/>
      <c r="F32" s="15"/>
      <c r="G32" s="15"/>
      <c r="H32" s="16"/>
      <c r="I32" s="16"/>
      <c r="J32" s="16"/>
      <c r="K32" s="16"/>
      <c r="L32" s="16"/>
    </row>
    <row r="33" spans="1:11" ht="15" customHeight="1" x14ac:dyDescent="0.25">
      <c r="A33" s="33" t="s">
        <v>35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</row>
    <row r="34" spans="1:11" ht="9" customHeight="1" x14ac:dyDescent="0.25"/>
  </sheetData>
  <mergeCells count="21">
    <mergeCell ref="A24:E24"/>
    <mergeCell ref="A31:E31"/>
    <mergeCell ref="A28:E28"/>
    <mergeCell ref="A29:E29"/>
    <mergeCell ref="A21:J21"/>
    <mergeCell ref="A25:E25"/>
    <mergeCell ref="A26:E26"/>
    <mergeCell ref="A30:E30"/>
    <mergeCell ref="A23:E23"/>
    <mergeCell ref="A27:E27"/>
    <mergeCell ref="A5:J5"/>
    <mergeCell ref="A7:J7"/>
    <mergeCell ref="A9:J9"/>
    <mergeCell ref="A17:E17"/>
    <mergeCell ref="A19:E19"/>
    <mergeCell ref="A16:E16"/>
    <mergeCell ref="A15:E15"/>
    <mergeCell ref="A13:E13"/>
    <mergeCell ref="A14:E14"/>
    <mergeCell ref="A11:E11"/>
    <mergeCell ref="A12:E12"/>
  </mergeCells>
  <pageMargins left="0.7" right="0.7" top="0.75" bottom="0.75" header="0.3" footer="0.3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1"/>
  <sheetViews>
    <sheetView workbookViewId="0">
      <selection activeCell="H26" sqref="H26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3" width="44.7109375" customWidth="1"/>
    <col min="4" max="8" width="19.42578125" customWidth="1"/>
    <col min="9" max="10" width="25.28515625" customWidth="1"/>
  </cols>
  <sheetData>
    <row r="1" spans="1:10" ht="18" x14ac:dyDescent="0.2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0" ht="15.75" x14ac:dyDescent="0.25">
      <c r="A2" s="111" t="s">
        <v>15</v>
      </c>
      <c r="B2" s="111"/>
      <c r="C2" s="111"/>
      <c r="D2" s="111"/>
      <c r="E2" s="111"/>
      <c r="F2" s="111"/>
      <c r="G2" s="111"/>
      <c r="H2" s="111"/>
      <c r="I2" s="25"/>
      <c r="J2" s="25"/>
    </row>
    <row r="3" spans="1:10" ht="18" x14ac:dyDescent="0.25">
      <c r="A3" s="5"/>
      <c r="B3" s="5"/>
      <c r="C3" s="5"/>
      <c r="D3" s="5"/>
      <c r="E3" s="5"/>
      <c r="F3" s="5"/>
      <c r="G3" s="5"/>
      <c r="H3" s="5"/>
      <c r="I3" s="6"/>
      <c r="J3" s="6"/>
    </row>
    <row r="4" spans="1:10" ht="15.75" x14ac:dyDescent="0.25">
      <c r="A4" s="111" t="s">
        <v>5</v>
      </c>
      <c r="B4" s="111"/>
      <c r="C4" s="111"/>
      <c r="D4" s="111"/>
      <c r="E4" s="111"/>
      <c r="F4" s="111"/>
      <c r="G4" s="111"/>
      <c r="H4" s="111"/>
      <c r="I4" s="24"/>
      <c r="J4" s="24"/>
    </row>
    <row r="5" spans="1:10" ht="18" x14ac:dyDescent="0.25">
      <c r="A5" s="5"/>
      <c r="B5" s="5"/>
      <c r="C5" s="5"/>
      <c r="D5" s="5"/>
      <c r="E5" s="5"/>
      <c r="F5" s="5"/>
      <c r="G5" s="5"/>
      <c r="H5" s="5"/>
      <c r="I5" s="6"/>
      <c r="J5" s="6"/>
    </row>
    <row r="6" spans="1:10" ht="15.75" x14ac:dyDescent="0.25">
      <c r="A6" s="111" t="s">
        <v>41</v>
      </c>
      <c r="B6" s="111"/>
      <c r="C6" s="111"/>
      <c r="D6" s="111"/>
      <c r="E6" s="111"/>
      <c r="F6" s="111"/>
      <c r="G6" s="111"/>
      <c r="H6" s="111"/>
      <c r="I6" s="26"/>
      <c r="J6" s="26"/>
    </row>
    <row r="7" spans="1:10" ht="18" x14ac:dyDescent="0.25">
      <c r="A7" s="5"/>
      <c r="B7" s="5"/>
      <c r="C7" s="5"/>
      <c r="D7" s="5"/>
      <c r="E7" s="5"/>
      <c r="F7" s="5"/>
      <c r="G7" s="5"/>
      <c r="H7" s="5"/>
      <c r="I7" s="6"/>
      <c r="J7" s="6"/>
    </row>
    <row r="8" spans="1:10" ht="25.5" x14ac:dyDescent="0.25">
      <c r="A8" s="127" t="s">
        <v>10</v>
      </c>
      <c r="B8" s="128"/>
      <c r="C8" s="129"/>
      <c r="D8" s="35" t="s">
        <v>36</v>
      </c>
      <c r="E8" s="35" t="s">
        <v>37</v>
      </c>
      <c r="F8" s="36" t="s">
        <v>38</v>
      </c>
      <c r="G8" s="36" t="s">
        <v>39</v>
      </c>
      <c r="H8" s="36" t="s">
        <v>40</v>
      </c>
    </row>
    <row r="9" spans="1:10" s="39" customFormat="1" ht="11.25" x14ac:dyDescent="0.2">
      <c r="A9" s="130">
        <v>1</v>
      </c>
      <c r="B9" s="131"/>
      <c r="C9" s="132"/>
      <c r="D9" s="41">
        <v>2</v>
      </c>
      <c r="E9" s="41">
        <v>3</v>
      </c>
      <c r="F9" s="42">
        <v>4</v>
      </c>
      <c r="G9" s="42">
        <v>5</v>
      </c>
      <c r="H9" s="42">
        <v>6</v>
      </c>
    </row>
    <row r="10" spans="1:10" x14ac:dyDescent="0.25">
      <c r="A10" s="70"/>
      <c r="B10" s="70"/>
      <c r="C10" s="70" t="s">
        <v>43</v>
      </c>
      <c r="D10" s="100">
        <f>+D11+D18</f>
        <v>1388119.2</v>
      </c>
      <c r="E10" s="100">
        <f>E11+E18</f>
        <v>1101737</v>
      </c>
      <c r="F10" s="100">
        <f t="shared" ref="F10:H10" si="0">F11+F18</f>
        <v>966623</v>
      </c>
      <c r="G10" s="100">
        <f t="shared" si="0"/>
        <v>1022018</v>
      </c>
      <c r="H10" s="100">
        <f t="shared" si="0"/>
        <v>1017297</v>
      </c>
    </row>
    <row r="11" spans="1:10" x14ac:dyDescent="0.25">
      <c r="A11" s="70">
        <v>6</v>
      </c>
      <c r="B11" s="70"/>
      <c r="C11" s="70" t="s">
        <v>6</v>
      </c>
      <c r="D11" s="100">
        <f>SUM(D12:D17)</f>
        <v>1387863.77</v>
      </c>
      <c r="E11" s="100">
        <f t="shared" ref="E11:H11" si="1">SUM(E12:E17)</f>
        <v>1089394</v>
      </c>
      <c r="F11" s="100">
        <f t="shared" si="1"/>
        <v>964123</v>
      </c>
      <c r="G11" s="100">
        <f t="shared" si="1"/>
        <v>1019518</v>
      </c>
      <c r="H11" s="100">
        <f t="shared" si="1"/>
        <v>1014797</v>
      </c>
    </row>
    <row r="12" spans="1:10" ht="26.25" x14ac:dyDescent="0.25">
      <c r="A12" s="71"/>
      <c r="B12" s="68">
        <v>63</v>
      </c>
      <c r="C12" s="68" t="s">
        <v>17</v>
      </c>
      <c r="D12" s="101">
        <v>473752.41</v>
      </c>
      <c r="E12" s="101">
        <v>298941</v>
      </c>
      <c r="F12" s="50">
        <v>88000</v>
      </c>
      <c r="G12" s="50">
        <v>88000</v>
      </c>
      <c r="H12" s="50">
        <v>88000</v>
      </c>
    </row>
    <row r="13" spans="1:10" x14ac:dyDescent="0.25">
      <c r="A13" s="71"/>
      <c r="B13" s="71" t="s">
        <v>50</v>
      </c>
      <c r="C13" s="71" t="s">
        <v>51</v>
      </c>
      <c r="D13" s="101">
        <v>1.52</v>
      </c>
      <c r="E13" s="101">
        <v>1</v>
      </c>
      <c r="F13" s="50">
        <v>1</v>
      </c>
      <c r="G13" s="50">
        <v>1</v>
      </c>
      <c r="H13" s="50">
        <v>1</v>
      </c>
    </row>
    <row r="14" spans="1:10" ht="26.25" x14ac:dyDescent="0.25">
      <c r="A14" s="71"/>
      <c r="B14" s="71">
        <v>65</v>
      </c>
      <c r="C14" s="71" t="s">
        <v>52</v>
      </c>
      <c r="D14" s="101">
        <v>201478.53</v>
      </c>
      <c r="E14" s="101">
        <v>113300</v>
      </c>
      <c r="F14" s="50">
        <v>142300</v>
      </c>
      <c r="G14" s="50">
        <v>142300</v>
      </c>
      <c r="H14" s="50">
        <v>142300</v>
      </c>
    </row>
    <row r="15" spans="1:10" ht="39" x14ac:dyDescent="0.25">
      <c r="A15" s="71"/>
      <c r="B15" s="71">
        <v>66</v>
      </c>
      <c r="C15" s="71" t="s">
        <v>105</v>
      </c>
      <c r="D15" s="101">
        <v>146784.39000000001</v>
      </c>
      <c r="E15" s="101">
        <v>81065</v>
      </c>
      <c r="F15" s="50">
        <v>103499</v>
      </c>
      <c r="G15" s="50">
        <v>103499</v>
      </c>
      <c r="H15" s="50">
        <v>103499</v>
      </c>
    </row>
    <row r="16" spans="1:10" ht="26.25" x14ac:dyDescent="0.25">
      <c r="A16" s="71"/>
      <c r="B16" s="71">
        <v>67</v>
      </c>
      <c r="C16" s="71" t="s">
        <v>53</v>
      </c>
      <c r="D16" s="101">
        <v>564778.6</v>
      </c>
      <c r="E16" s="101">
        <v>594087</v>
      </c>
      <c r="F16" s="50">
        <f>600000+28323</f>
        <v>628323</v>
      </c>
      <c r="G16" s="50">
        <f>650000+33718</f>
        <v>683718</v>
      </c>
      <c r="H16" s="50">
        <f>650000+28997</f>
        <v>678997</v>
      </c>
    </row>
    <row r="17" spans="1:8" x14ac:dyDescent="0.25">
      <c r="A17" s="71"/>
      <c r="B17" s="71" t="s">
        <v>54</v>
      </c>
      <c r="C17" s="71" t="s">
        <v>55</v>
      </c>
      <c r="D17" s="101">
        <v>1068.32</v>
      </c>
      <c r="E17" s="101">
        <v>2000</v>
      </c>
      <c r="F17" s="50">
        <v>2000</v>
      </c>
      <c r="G17" s="50">
        <v>2000</v>
      </c>
      <c r="H17" s="50">
        <v>2000</v>
      </c>
    </row>
    <row r="18" spans="1:8" x14ac:dyDescent="0.25">
      <c r="A18" s="70">
        <v>7</v>
      </c>
      <c r="B18" s="70"/>
      <c r="C18" s="70" t="s">
        <v>23</v>
      </c>
      <c r="D18" s="100">
        <f>+D19</f>
        <v>255.43</v>
      </c>
      <c r="E18" s="100">
        <f>E19</f>
        <v>12343</v>
      </c>
      <c r="F18" s="100">
        <f t="shared" ref="F18:H18" si="2">F19</f>
        <v>2500</v>
      </c>
      <c r="G18" s="100">
        <f t="shared" si="2"/>
        <v>2500</v>
      </c>
      <c r="H18" s="100">
        <f t="shared" si="2"/>
        <v>2500</v>
      </c>
    </row>
    <row r="19" spans="1:8" x14ac:dyDescent="0.25">
      <c r="A19" s="103"/>
      <c r="B19" s="103">
        <v>72</v>
      </c>
      <c r="C19" s="71" t="s">
        <v>24</v>
      </c>
      <c r="D19" s="101">
        <v>255.43</v>
      </c>
      <c r="E19" s="101">
        <v>12343</v>
      </c>
      <c r="F19" s="50">
        <v>2500</v>
      </c>
      <c r="G19" s="50">
        <v>2500</v>
      </c>
      <c r="H19" s="50">
        <v>2500</v>
      </c>
    </row>
    <row r="21" spans="1:8" ht="25.5" customHeight="1" x14ac:dyDescent="0.25">
      <c r="A21" s="127" t="s">
        <v>10</v>
      </c>
      <c r="B21" s="128"/>
      <c r="C21" s="129"/>
      <c r="D21" s="35" t="s">
        <v>36</v>
      </c>
      <c r="E21" s="35" t="s">
        <v>37</v>
      </c>
      <c r="F21" s="36" t="s">
        <v>38</v>
      </c>
      <c r="G21" s="36" t="s">
        <v>39</v>
      </c>
      <c r="H21" s="36" t="s">
        <v>40</v>
      </c>
    </row>
    <row r="22" spans="1:8" s="39" customFormat="1" ht="11.25" x14ac:dyDescent="0.2">
      <c r="A22" s="130">
        <v>1</v>
      </c>
      <c r="B22" s="131"/>
      <c r="C22" s="132"/>
      <c r="D22" s="41">
        <v>2</v>
      </c>
      <c r="E22" s="41">
        <v>3</v>
      </c>
      <c r="F22" s="42">
        <v>4</v>
      </c>
      <c r="G22" s="42">
        <v>5</v>
      </c>
      <c r="H22" s="42">
        <v>6</v>
      </c>
    </row>
    <row r="23" spans="1:8" x14ac:dyDescent="0.25">
      <c r="A23" s="10"/>
      <c r="B23" s="10"/>
      <c r="C23" s="10" t="s">
        <v>44</v>
      </c>
      <c r="D23" s="100">
        <f>+D24+D29</f>
        <v>1307575.7200000002</v>
      </c>
      <c r="E23" s="100">
        <f>+E24+E29</f>
        <v>1238157</v>
      </c>
      <c r="F23" s="100">
        <f t="shared" ref="F23:H23" si="3">+F24+F29</f>
        <v>966623</v>
      </c>
      <c r="G23" s="100">
        <f t="shared" si="3"/>
        <v>1022018</v>
      </c>
      <c r="H23" s="100">
        <f t="shared" si="3"/>
        <v>1017297</v>
      </c>
    </row>
    <row r="24" spans="1:8" x14ac:dyDescent="0.25">
      <c r="A24" s="10">
        <v>3</v>
      </c>
      <c r="B24" s="10"/>
      <c r="C24" s="10" t="s">
        <v>7</v>
      </c>
      <c r="D24" s="100">
        <f>SUM(D25:D28)</f>
        <v>880835.9800000001</v>
      </c>
      <c r="E24" s="100">
        <f>SUM(E25:E28)</f>
        <v>892950</v>
      </c>
      <c r="F24" s="100">
        <f t="shared" ref="F24:H24" si="4">SUM(F25:F28)</f>
        <v>843423</v>
      </c>
      <c r="G24" s="100">
        <f t="shared" si="4"/>
        <v>944818</v>
      </c>
      <c r="H24" s="100">
        <f t="shared" si="4"/>
        <v>940097</v>
      </c>
    </row>
    <row r="25" spans="1:8" x14ac:dyDescent="0.25">
      <c r="A25" s="10"/>
      <c r="B25" s="13">
        <v>31</v>
      </c>
      <c r="C25" s="13" t="s">
        <v>8</v>
      </c>
      <c r="D25" s="101">
        <v>395234.49</v>
      </c>
      <c r="E25" s="101">
        <v>469198</v>
      </c>
      <c r="F25" s="50">
        <f>563550+28323</f>
        <v>591873</v>
      </c>
      <c r="G25" s="50">
        <f>586850+33718</f>
        <v>620568</v>
      </c>
      <c r="H25" s="50">
        <f>586850+28997</f>
        <v>615847</v>
      </c>
    </row>
    <row r="26" spans="1:8" x14ac:dyDescent="0.25">
      <c r="A26" s="11"/>
      <c r="B26" s="11">
        <v>32</v>
      </c>
      <c r="C26" s="11" t="s">
        <v>16</v>
      </c>
      <c r="D26" s="102">
        <v>477342.84</v>
      </c>
      <c r="E26" s="102">
        <v>417129</v>
      </c>
      <c r="F26" s="50">
        <v>246050</v>
      </c>
      <c r="G26" s="50">
        <v>318750</v>
      </c>
      <c r="H26" s="50">
        <v>318750</v>
      </c>
    </row>
    <row r="27" spans="1:8" x14ac:dyDescent="0.25">
      <c r="A27" s="11"/>
      <c r="B27" s="11">
        <v>34</v>
      </c>
      <c r="C27" s="11" t="s">
        <v>56</v>
      </c>
      <c r="D27" s="102">
        <v>2455.34</v>
      </c>
      <c r="E27" s="102">
        <v>2123</v>
      </c>
      <c r="F27" s="50">
        <v>1000</v>
      </c>
      <c r="G27" s="50">
        <v>1000</v>
      </c>
      <c r="H27" s="50">
        <v>1000</v>
      </c>
    </row>
    <row r="28" spans="1:8" x14ac:dyDescent="0.25">
      <c r="A28" s="11"/>
      <c r="B28" s="11">
        <v>36</v>
      </c>
      <c r="C28" s="11" t="s">
        <v>57</v>
      </c>
      <c r="D28" s="102">
        <v>5803.31</v>
      </c>
      <c r="E28" s="102">
        <v>4500</v>
      </c>
      <c r="F28" s="50">
        <v>4500</v>
      </c>
      <c r="G28" s="50">
        <v>4500</v>
      </c>
      <c r="H28" s="50">
        <v>4500</v>
      </c>
    </row>
    <row r="29" spans="1:8" x14ac:dyDescent="0.25">
      <c r="A29" s="12">
        <v>4</v>
      </c>
      <c r="B29" s="12"/>
      <c r="C29" s="17" t="s">
        <v>9</v>
      </c>
      <c r="D29" s="100">
        <f>SUM(D30:D31)</f>
        <v>426739.74</v>
      </c>
      <c r="E29" s="100">
        <f t="shared" ref="E29:H29" si="5">SUM(E30:E31)</f>
        <v>345207</v>
      </c>
      <c r="F29" s="100">
        <f t="shared" si="5"/>
        <v>123200</v>
      </c>
      <c r="G29" s="100">
        <f t="shared" si="5"/>
        <v>77200</v>
      </c>
      <c r="H29" s="100">
        <f t="shared" si="5"/>
        <v>77200</v>
      </c>
    </row>
    <row r="30" spans="1:8" x14ac:dyDescent="0.25">
      <c r="A30" s="13"/>
      <c r="B30" s="13">
        <v>42</v>
      </c>
      <c r="C30" s="18" t="s">
        <v>58</v>
      </c>
      <c r="D30" s="101">
        <v>383357.71</v>
      </c>
      <c r="E30" s="101">
        <v>248717</v>
      </c>
      <c r="F30" s="50">
        <v>122200</v>
      </c>
      <c r="G30" s="50">
        <v>76200</v>
      </c>
      <c r="H30" s="50">
        <v>76200</v>
      </c>
    </row>
    <row r="31" spans="1:8" x14ac:dyDescent="0.25">
      <c r="A31" s="13"/>
      <c r="B31" s="13">
        <v>45</v>
      </c>
      <c r="C31" s="11" t="s">
        <v>59</v>
      </c>
      <c r="D31" s="102">
        <v>43382.03</v>
      </c>
      <c r="E31" s="102">
        <v>96490</v>
      </c>
      <c r="F31" s="50">
        <v>1000</v>
      </c>
      <c r="G31" s="50">
        <v>1000</v>
      </c>
      <c r="H31" s="50">
        <v>1000</v>
      </c>
    </row>
  </sheetData>
  <mergeCells count="7">
    <mergeCell ref="A21:C21"/>
    <mergeCell ref="A9:C9"/>
    <mergeCell ref="A22:C22"/>
    <mergeCell ref="A2:H2"/>
    <mergeCell ref="A4:H4"/>
    <mergeCell ref="A6:H6"/>
    <mergeCell ref="A8:C8"/>
  </mergeCells>
  <pageMargins left="0.7" right="0.7" top="0.75" bottom="0.75" header="0.3" footer="0.3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4"/>
  <sheetViews>
    <sheetView zoomScaleNormal="100" workbookViewId="0">
      <selection activeCell="D32" sqref="D32"/>
    </sheetView>
  </sheetViews>
  <sheetFormatPr defaultRowHeight="15" x14ac:dyDescent="0.25"/>
  <cols>
    <col min="1" max="1" width="44.7109375" customWidth="1"/>
    <col min="2" max="6" width="19.42578125" customWidth="1"/>
    <col min="7" max="8" width="25.28515625" customWidth="1"/>
  </cols>
  <sheetData>
    <row r="1" spans="1:8" ht="18" x14ac:dyDescent="0.25">
      <c r="A1" s="5"/>
      <c r="B1" s="5"/>
      <c r="C1" s="5"/>
      <c r="D1" s="5"/>
      <c r="E1" s="5"/>
      <c r="F1" s="5"/>
      <c r="G1" s="5"/>
      <c r="H1" s="5"/>
    </row>
    <row r="2" spans="1:8" ht="15.75" customHeight="1" x14ac:dyDescent="0.25">
      <c r="A2" s="111" t="s">
        <v>42</v>
      </c>
      <c r="B2" s="111"/>
      <c r="C2" s="111"/>
      <c r="D2" s="111"/>
      <c r="E2" s="111"/>
      <c r="F2" s="111"/>
      <c r="G2" s="26"/>
      <c r="H2" s="26"/>
    </row>
    <row r="3" spans="1:8" ht="18" x14ac:dyDescent="0.25">
      <c r="A3" s="5"/>
      <c r="B3" s="5"/>
      <c r="C3" s="5"/>
      <c r="D3" s="5"/>
      <c r="E3" s="5"/>
      <c r="F3" s="5"/>
      <c r="G3" s="6"/>
      <c r="H3" s="6"/>
    </row>
    <row r="4" spans="1:8" ht="25.5" customHeight="1" x14ac:dyDescent="0.25">
      <c r="A4" s="34" t="s">
        <v>10</v>
      </c>
      <c r="B4" s="35" t="s">
        <v>36</v>
      </c>
      <c r="C4" s="35" t="s">
        <v>37</v>
      </c>
      <c r="D4" s="36" t="s">
        <v>38</v>
      </c>
      <c r="E4" s="36" t="s">
        <v>39</v>
      </c>
      <c r="F4" s="36" t="s">
        <v>40</v>
      </c>
    </row>
    <row r="5" spans="1:8" s="39" customFormat="1" ht="11.25" x14ac:dyDescent="0.2">
      <c r="A5" s="40">
        <v>1</v>
      </c>
      <c r="B5" s="41">
        <v>2</v>
      </c>
      <c r="C5" s="41">
        <v>3</v>
      </c>
      <c r="D5" s="42">
        <v>4</v>
      </c>
      <c r="E5" s="42">
        <v>5</v>
      </c>
      <c r="F5" s="42">
        <v>6</v>
      </c>
    </row>
    <row r="6" spans="1:8" x14ac:dyDescent="0.25">
      <c r="A6" s="104" t="s">
        <v>60</v>
      </c>
      <c r="B6" s="51">
        <f>B7+B9+B11+B13+B16+B18</f>
        <v>1388119.2</v>
      </c>
      <c r="C6" s="51">
        <f>C7+C9+C11+C13+C16+C18</f>
        <v>1101737</v>
      </c>
      <c r="D6" s="51">
        <f t="shared" ref="D6:F6" si="0">D7+D9+D11+D13+D16+D18</f>
        <v>966623</v>
      </c>
      <c r="E6" s="51">
        <f t="shared" si="0"/>
        <v>1022018</v>
      </c>
      <c r="F6" s="51">
        <f t="shared" si="0"/>
        <v>1017297</v>
      </c>
    </row>
    <row r="7" spans="1:8" x14ac:dyDescent="0.25">
      <c r="A7" s="104" t="s">
        <v>19</v>
      </c>
      <c r="B7" s="51">
        <f>B8</f>
        <v>564778.6</v>
      </c>
      <c r="C7" s="51">
        <f>C8</f>
        <v>594087</v>
      </c>
      <c r="D7" s="51">
        <f t="shared" ref="D7:F7" si="1">D8</f>
        <v>628323</v>
      </c>
      <c r="E7" s="51">
        <f t="shared" si="1"/>
        <v>683718</v>
      </c>
      <c r="F7" s="51">
        <f t="shared" si="1"/>
        <v>678997</v>
      </c>
    </row>
    <row r="8" spans="1:8" x14ac:dyDescent="0.25">
      <c r="A8" s="108" t="s">
        <v>20</v>
      </c>
      <c r="B8" s="52">
        <v>564778.6</v>
      </c>
      <c r="C8" s="52">
        <v>594087</v>
      </c>
      <c r="D8" s="61">
        <f>600000+28323</f>
        <v>628323</v>
      </c>
      <c r="E8" s="61">
        <f>650000+33718</f>
        <v>683718</v>
      </c>
      <c r="F8" s="61">
        <f>650000+28997</f>
        <v>678997</v>
      </c>
    </row>
    <row r="9" spans="1:8" x14ac:dyDescent="0.25">
      <c r="A9" s="104" t="s">
        <v>21</v>
      </c>
      <c r="B9" s="51">
        <f>B10</f>
        <v>140813.38</v>
      </c>
      <c r="C9" s="51">
        <f>C10</f>
        <v>80766</v>
      </c>
      <c r="D9" s="51">
        <f t="shared" ref="D9:F9" si="2">D10</f>
        <v>103300</v>
      </c>
      <c r="E9" s="51">
        <f t="shared" si="2"/>
        <v>103300</v>
      </c>
      <c r="F9" s="51">
        <f t="shared" si="2"/>
        <v>103300</v>
      </c>
    </row>
    <row r="10" spans="1:8" x14ac:dyDescent="0.25">
      <c r="A10" s="109" t="s">
        <v>22</v>
      </c>
      <c r="B10" s="52">
        <v>140813.38</v>
      </c>
      <c r="C10" s="52">
        <v>80766</v>
      </c>
      <c r="D10" s="61">
        <v>103300</v>
      </c>
      <c r="E10" s="61">
        <v>103300</v>
      </c>
      <c r="F10" s="61">
        <v>103300</v>
      </c>
    </row>
    <row r="11" spans="1:8" x14ac:dyDescent="0.25">
      <c r="A11" s="104" t="s">
        <v>61</v>
      </c>
      <c r="B11" s="51">
        <f>B12</f>
        <v>202546.85</v>
      </c>
      <c r="C11" s="51">
        <f>C12</f>
        <v>115300</v>
      </c>
      <c r="D11" s="51">
        <f t="shared" ref="D11:F11" si="3">D12</f>
        <v>144300</v>
      </c>
      <c r="E11" s="51">
        <f t="shared" si="3"/>
        <v>144300</v>
      </c>
      <c r="F11" s="51">
        <f t="shared" si="3"/>
        <v>144300</v>
      </c>
    </row>
    <row r="12" spans="1:8" x14ac:dyDescent="0.25">
      <c r="A12" s="109" t="s">
        <v>107</v>
      </c>
      <c r="B12" s="52">
        <v>202546.85</v>
      </c>
      <c r="C12" s="52">
        <f>115300</f>
        <v>115300</v>
      </c>
      <c r="D12" s="61">
        <v>144300</v>
      </c>
      <c r="E12" s="61">
        <v>144300</v>
      </c>
      <c r="F12" s="61">
        <v>144300</v>
      </c>
    </row>
    <row r="13" spans="1:8" x14ac:dyDescent="0.25">
      <c r="A13" s="104" t="s">
        <v>62</v>
      </c>
      <c r="B13" s="51">
        <f>B14+B15</f>
        <v>473752.41000000003</v>
      </c>
      <c r="C13" s="51">
        <f>C14+C15</f>
        <v>298941</v>
      </c>
      <c r="D13" s="51">
        <f t="shared" ref="D13:F13" si="4">D14+D15</f>
        <v>88000</v>
      </c>
      <c r="E13" s="51">
        <f t="shared" si="4"/>
        <v>88000</v>
      </c>
      <c r="F13" s="51">
        <f t="shared" si="4"/>
        <v>88000</v>
      </c>
    </row>
    <row r="14" spans="1:8" x14ac:dyDescent="0.25">
      <c r="A14" s="109" t="s">
        <v>108</v>
      </c>
      <c r="B14" s="52">
        <v>290344.75</v>
      </c>
      <c r="C14" s="52">
        <v>298941</v>
      </c>
      <c r="D14" s="61">
        <v>88000</v>
      </c>
      <c r="E14" s="61">
        <v>88000</v>
      </c>
      <c r="F14" s="61">
        <v>88000</v>
      </c>
    </row>
    <row r="15" spans="1:8" x14ac:dyDescent="0.25">
      <c r="A15" s="109" t="s">
        <v>65</v>
      </c>
      <c r="B15" s="52">
        <v>183407.66</v>
      </c>
      <c r="C15" s="52">
        <v>0</v>
      </c>
      <c r="D15" s="61">
        <v>0</v>
      </c>
      <c r="E15" s="61">
        <v>0</v>
      </c>
      <c r="F15" s="61">
        <v>0</v>
      </c>
    </row>
    <row r="16" spans="1:8" x14ac:dyDescent="0.25">
      <c r="A16" s="104" t="s">
        <v>63</v>
      </c>
      <c r="B16" s="51">
        <f>B17</f>
        <v>5972.53</v>
      </c>
      <c r="C16" s="51">
        <f>C17</f>
        <v>300</v>
      </c>
      <c r="D16" s="51">
        <f t="shared" ref="D16:F16" si="5">D17</f>
        <v>200</v>
      </c>
      <c r="E16" s="51">
        <f t="shared" si="5"/>
        <v>200</v>
      </c>
      <c r="F16" s="51">
        <f t="shared" si="5"/>
        <v>200</v>
      </c>
    </row>
    <row r="17" spans="1:6" x14ac:dyDescent="0.25">
      <c r="A17" s="109" t="s">
        <v>109</v>
      </c>
      <c r="B17" s="52">
        <v>5972.53</v>
      </c>
      <c r="C17" s="52">
        <v>300</v>
      </c>
      <c r="D17" s="61">
        <v>200</v>
      </c>
      <c r="E17" s="61">
        <v>200</v>
      </c>
      <c r="F17" s="61">
        <v>200</v>
      </c>
    </row>
    <row r="18" spans="1:6" ht="26.25" x14ac:dyDescent="0.25">
      <c r="A18" s="104" t="s">
        <v>64</v>
      </c>
      <c r="B18" s="51">
        <f>B19</f>
        <v>255.43</v>
      </c>
      <c r="C18" s="51">
        <f>C19</f>
        <v>12343</v>
      </c>
      <c r="D18" s="51">
        <f t="shared" ref="D18:F18" si="6">D19</f>
        <v>2500</v>
      </c>
      <c r="E18" s="51">
        <f t="shared" si="6"/>
        <v>2500</v>
      </c>
      <c r="F18" s="51">
        <f t="shared" si="6"/>
        <v>2500</v>
      </c>
    </row>
    <row r="19" spans="1:6" ht="26.25" x14ac:dyDescent="0.25">
      <c r="A19" s="109" t="s">
        <v>110</v>
      </c>
      <c r="B19" s="52">
        <v>255.43</v>
      </c>
      <c r="C19" s="52">
        <v>12343</v>
      </c>
      <c r="D19" s="61">
        <v>2500</v>
      </c>
      <c r="E19" s="61">
        <v>2500</v>
      </c>
      <c r="F19" s="61">
        <v>2500</v>
      </c>
    </row>
    <row r="20" spans="1:6" x14ac:dyDescent="0.25">
      <c r="B20" s="98"/>
      <c r="C20" s="98"/>
      <c r="D20" s="98"/>
      <c r="E20" s="98"/>
      <c r="F20" s="98"/>
    </row>
    <row r="21" spans="1:6" x14ac:dyDescent="0.25">
      <c r="A21" s="70" t="s">
        <v>44</v>
      </c>
      <c r="B21" s="66">
        <f>B22+B24+B26+B28+B31+B33</f>
        <v>1307575.72</v>
      </c>
      <c r="C21" s="49">
        <f>C22+C24+C26+C28+C31+C33</f>
        <v>1238157</v>
      </c>
      <c r="D21" s="49">
        <f t="shared" ref="D21:F21" si="7">D22+D24+D26+D28+D31+D33</f>
        <v>966623</v>
      </c>
      <c r="E21" s="49">
        <f t="shared" si="7"/>
        <v>1022018</v>
      </c>
      <c r="F21" s="49">
        <f t="shared" si="7"/>
        <v>1017297</v>
      </c>
    </row>
    <row r="22" spans="1:6" x14ac:dyDescent="0.25">
      <c r="A22" s="70" t="s">
        <v>19</v>
      </c>
      <c r="B22" s="66">
        <f>B23</f>
        <v>564778.53999999992</v>
      </c>
      <c r="C22" s="56">
        <f>SUM(C23)</f>
        <v>594087</v>
      </c>
      <c r="D22" s="56">
        <f t="shared" ref="D22:F22" si="8">SUM(D23)</f>
        <v>628323</v>
      </c>
      <c r="E22" s="56">
        <f t="shared" si="8"/>
        <v>683718</v>
      </c>
      <c r="F22" s="56">
        <f t="shared" si="8"/>
        <v>678997</v>
      </c>
    </row>
    <row r="23" spans="1:6" x14ac:dyDescent="0.25">
      <c r="A23" s="105" t="s">
        <v>20</v>
      </c>
      <c r="B23" s="106">
        <f>541286.6+23491.94</f>
        <v>564778.53999999992</v>
      </c>
      <c r="C23" s="54">
        <f>360000+13048+59400+2124+38000+500+7963+40000+3318+100+100+7963+5309+7963+2000+400+3006+11700+12000+500+2600+13000+1000+500+1593</f>
        <v>594087</v>
      </c>
      <c r="D23" s="50">
        <f>600000+28323</f>
        <v>628323</v>
      </c>
      <c r="E23" s="50">
        <f>650000+33718</f>
        <v>683718</v>
      </c>
      <c r="F23" s="50">
        <f>650000+28997</f>
        <v>678997</v>
      </c>
    </row>
    <row r="24" spans="1:6" x14ac:dyDescent="0.25">
      <c r="A24" s="70" t="s">
        <v>21</v>
      </c>
      <c r="B24" s="66">
        <f>B25</f>
        <v>131638.77000000002</v>
      </c>
      <c r="C24" s="56">
        <f>SUM(C25)</f>
        <v>105337</v>
      </c>
      <c r="D24" s="56">
        <f t="shared" ref="D24:F24" si="9">SUM(D25)</f>
        <v>103300</v>
      </c>
      <c r="E24" s="56">
        <f t="shared" si="9"/>
        <v>103300</v>
      </c>
      <c r="F24" s="56">
        <f t="shared" si="9"/>
        <v>103300</v>
      </c>
    </row>
    <row r="25" spans="1:6" x14ac:dyDescent="0.25">
      <c r="A25" s="107" t="s">
        <v>22</v>
      </c>
      <c r="B25" s="106">
        <f>111182.52+20456.25</f>
        <v>131638.77000000002</v>
      </c>
      <c r="C25" s="54">
        <f>102683+2654</f>
        <v>105337</v>
      </c>
      <c r="D25" s="50">
        <f>82300+21000</f>
        <v>103300</v>
      </c>
      <c r="E25" s="50">
        <f>97300+6000</f>
        <v>103300</v>
      </c>
      <c r="F25" s="50">
        <f>97300+6000</f>
        <v>103300</v>
      </c>
    </row>
    <row r="26" spans="1:6" x14ac:dyDescent="0.25">
      <c r="A26" s="70" t="s">
        <v>61</v>
      </c>
      <c r="B26" s="66">
        <f>B27</f>
        <v>116667.13</v>
      </c>
      <c r="C26" s="56">
        <f>C27</f>
        <v>203904</v>
      </c>
      <c r="D26" s="56">
        <f t="shared" ref="D26:F26" si="10">D27</f>
        <v>144300</v>
      </c>
      <c r="E26" s="56">
        <f t="shared" si="10"/>
        <v>144300</v>
      </c>
      <c r="F26" s="56">
        <f t="shared" si="10"/>
        <v>144300</v>
      </c>
    </row>
    <row r="27" spans="1:6" x14ac:dyDescent="0.25">
      <c r="A27" s="107" t="s">
        <v>107</v>
      </c>
      <c r="B27" s="106">
        <f>116004.58+662.55</f>
        <v>116667.13</v>
      </c>
      <c r="C27" s="54">
        <f>148349+55555</f>
        <v>203904</v>
      </c>
      <c r="D27" s="50">
        <f>88600+55700</f>
        <v>144300</v>
      </c>
      <c r="E27" s="50">
        <f>119600+24700</f>
        <v>144300</v>
      </c>
      <c r="F27" s="50">
        <f>119600+24700</f>
        <v>144300</v>
      </c>
    </row>
    <row r="28" spans="1:6" x14ac:dyDescent="0.25">
      <c r="A28" s="70" t="s">
        <v>62</v>
      </c>
      <c r="B28" s="66">
        <f>B29+B30</f>
        <v>488263.32000000007</v>
      </c>
      <c r="C28" s="56">
        <f>SUM(C29:C29)</f>
        <v>322186</v>
      </c>
      <c r="D28" s="56">
        <f t="shared" ref="D28:F28" si="11">SUM(D29:D29)</f>
        <v>88000</v>
      </c>
      <c r="E28" s="56">
        <f t="shared" si="11"/>
        <v>88000</v>
      </c>
      <c r="F28" s="56">
        <f t="shared" si="11"/>
        <v>88000</v>
      </c>
    </row>
    <row r="29" spans="1:6" x14ac:dyDescent="0.25">
      <c r="A29" s="107" t="s">
        <v>108</v>
      </c>
      <c r="B29" s="106">
        <f>108380.59+196475.07</f>
        <v>304855.66000000003</v>
      </c>
      <c r="C29" s="54">
        <f>30000+17211+320+125713+20000+32452+96490</f>
        <v>322186</v>
      </c>
      <c r="D29" s="50">
        <f>44000+44000</f>
        <v>88000</v>
      </c>
      <c r="E29" s="50">
        <f>44000+44000</f>
        <v>88000</v>
      </c>
      <c r="F29" s="50">
        <f>44000+44000</f>
        <v>88000</v>
      </c>
    </row>
    <row r="30" spans="1:6" x14ac:dyDescent="0.25">
      <c r="A30" s="107" t="s">
        <v>65</v>
      </c>
      <c r="B30" s="101">
        <v>183407.66</v>
      </c>
      <c r="C30" s="101">
        <v>0</v>
      </c>
      <c r="D30" s="110">
        <v>0</v>
      </c>
      <c r="E30" s="50">
        <v>0</v>
      </c>
      <c r="F30" s="50">
        <v>0</v>
      </c>
    </row>
    <row r="31" spans="1:6" x14ac:dyDescent="0.25">
      <c r="A31" s="70" t="s">
        <v>63</v>
      </c>
      <c r="B31" s="56">
        <f>B32</f>
        <v>5972.53</v>
      </c>
      <c r="C31" s="56">
        <f>C32</f>
        <v>300</v>
      </c>
      <c r="D31" s="56">
        <f t="shared" ref="D31:F31" si="12">D32</f>
        <v>200</v>
      </c>
      <c r="E31" s="56">
        <f t="shared" si="12"/>
        <v>200</v>
      </c>
      <c r="F31" s="56">
        <f t="shared" si="12"/>
        <v>200</v>
      </c>
    </row>
    <row r="32" spans="1:6" x14ac:dyDescent="0.25">
      <c r="A32" s="107" t="s">
        <v>109</v>
      </c>
      <c r="B32" s="54">
        <f>3981.69+1990.84</f>
        <v>5972.53</v>
      </c>
      <c r="C32" s="54">
        <f>100+100+100</f>
        <v>300</v>
      </c>
      <c r="D32" s="88">
        <v>200</v>
      </c>
      <c r="E32" s="88">
        <v>200</v>
      </c>
      <c r="F32" s="88">
        <v>200</v>
      </c>
    </row>
    <row r="33" spans="1:6" ht="26.25" x14ac:dyDescent="0.25">
      <c r="A33" s="70" t="s">
        <v>64</v>
      </c>
      <c r="B33" s="56">
        <f>B34</f>
        <v>255.43</v>
      </c>
      <c r="C33" s="56">
        <f>C34</f>
        <v>12343</v>
      </c>
      <c r="D33" s="56">
        <f t="shared" ref="D33:F33" si="13">D34</f>
        <v>2500</v>
      </c>
      <c r="E33" s="56">
        <f t="shared" si="13"/>
        <v>2500</v>
      </c>
      <c r="F33" s="56">
        <f t="shared" si="13"/>
        <v>2500</v>
      </c>
    </row>
    <row r="34" spans="1:6" ht="26.25" x14ac:dyDescent="0.25">
      <c r="A34" s="107" t="s">
        <v>110</v>
      </c>
      <c r="B34" s="54">
        <v>255.43</v>
      </c>
      <c r="C34" s="54">
        <f>265+398+11680</f>
        <v>12343</v>
      </c>
      <c r="D34" s="88">
        <v>2500</v>
      </c>
      <c r="E34" s="88">
        <v>2500</v>
      </c>
      <c r="F34" s="88">
        <v>2500</v>
      </c>
    </row>
  </sheetData>
  <mergeCells count="1">
    <mergeCell ref="A2:F2"/>
  </mergeCells>
  <pageMargins left="0.7" right="0.7" top="0.75" bottom="0.75" header="0.3" footer="0.3"/>
  <pageSetup paperSize="9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8"/>
  <sheetViews>
    <sheetView workbookViewId="0">
      <selection activeCell="F9" sqref="F9"/>
    </sheetView>
  </sheetViews>
  <sheetFormatPr defaultRowHeight="15" x14ac:dyDescent="0.25"/>
  <cols>
    <col min="1" max="1" width="44.7109375" customWidth="1"/>
    <col min="2" max="6" width="19.42578125" customWidth="1"/>
    <col min="7" max="8" width="25.28515625" customWidth="1"/>
  </cols>
  <sheetData>
    <row r="1" spans="1:8" ht="18" x14ac:dyDescent="0.25">
      <c r="A1" s="5"/>
      <c r="B1" s="5"/>
      <c r="C1" s="5"/>
      <c r="D1" s="5"/>
      <c r="E1" s="5"/>
      <c r="F1" s="5"/>
      <c r="G1" s="5"/>
      <c r="H1" s="5"/>
    </row>
    <row r="2" spans="1:8" ht="15.75" customHeight="1" x14ac:dyDescent="0.25">
      <c r="A2" s="111" t="s">
        <v>45</v>
      </c>
      <c r="B2" s="111"/>
      <c r="C2" s="111"/>
      <c r="D2" s="111"/>
      <c r="E2" s="111"/>
      <c r="F2" s="111"/>
      <c r="G2" s="26"/>
      <c r="H2" s="26"/>
    </row>
    <row r="3" spans="1:8" ht="18" x14ac:dyDescent="0.25">
      <c r="A3" s="5"/>
      <c r="B3" s="5"/>
      <c r="C3" s="5"/>
      <c r="D3" s="5"/>
      <c r="E3" s="5"/>
      <c r="F3" s="5"/>
      <c r="G3" s="6"/>
      <c r="H3" s="6"/>
    </row>
    <row r="4" spans="1:8" ht="25.5" customHeight="1" x14ac:dyDescent="0.25">
      <c r="A4" s="34" t="s">
        <v>10</v>
      </c>
      <c r="B4" s="35" t="s">
        <v>36</v>
      </c>
      <c r="C4" s="35" t="s">
        <v>37</v>
      </c>
      <c r="D4" s="36" t="s">
        <v>38</v>
      </c>
      <c r="E4" s="36" t="s">
        <v>39</v>
      </c>
      <c r="F4" s="36" t="s">
        <v>40</v>
      </c>
    </row>
    <row r="5" spans="1:8" s="39" customFormat="1" ht="11.25" x14ac:dyDescent="0.2">
      <c r="A5" s="40">
        <v>1</v>
      </c>
      <c r="B5" s="41">
        <v>2</v>
      </c>
      <c r="C5" s="41">
        <v>3</v>
      </c>
      <c r="D5" s="42">
        <v>4</v>
      </c>
      <c r="E5" s="42">
        <v>5</v>
      </c>
      <c r="F5" s="42">
        <v>6</v>
      </c>
    </row>
    <row r="6" spans="1:8" x14ac:dyDescent="0.25">
      <c r="A6" s="10" t="s">
        <v>44</v>
      </c>
      <c r="B6" s="59">
        <f>B7</f>
        <v>1307575.72</v>
      </c>
      <c r="C6" s="59">
        <f>C7</f>
        <v>1238157</v>
      </c>
      <c r="D6" s="59">
        <f t="shared" ref="D6:F7" si="0">D7</f>
        <v>966623</v>
      </c>
      <c r="E6" s="59">
        <f t="shared" si="0"/>
        <v>1022018</v>
      </c>
      <c r="F6" s="59">
        <f t="shared" si="0"/>
        <v>1017297</v>
      </c>
    </row>
    <row r="7" spans="1:8" x14ac:dyDescent="0.25">
      <c r="A7" s="60" t="s">
        <v>66</v>
      </c>
      <c r="B7" s="61">
        <f>B8</f>
        <v>1307575.72</v>
      </c>
      <c r="C7" s="61">
        <f>C8</f>
        <v>1238157</v>
      </c>
      <c r="D7" s="61">
        <f t="shared" si="0"/>
        <v>966623</v>
      </c>
      <c r="E7" s="61">
        <f t="shared" si="0"/>
        <v>1022018</v>
      </c>
      <c r="F7" s="61">
        <f t="shared" si="0"/>
        <v>1017297</v>
      </c>
    </row>
    <row r="8" spans="1:8" x14ac:dyDescent="0.25">
      <c r="A8" s="60" t="s">
        <v>67</v>
      </c>
      <c r="B8" s="61">
        <v>1307575.72</v>
      </c>
      <c r="C8" s="61">
        <v>1238157</v>
      </c>
      <c r="D8" s="50">
        <f>938300+28323</f>
        <v>966623</v>
      </c>
      <c r="E8" s="50">
        <f>988300+33718</f>
        <v>1022018</v>
      </c>
      <c r="F8" s="50">
        <f>988300+28997</f>
        <v>1017297</v>
      </c>
    </row>
  </sheetData>
  <mergeCells count="1">
    <mergeCell ref="A2:F2"/>
  </mergeCells>
  <pageMargins left="0.7" right="0.7" top="0.75" bottom="0.75" header="0.3" footer="0.3"/>
  <pageSetup paperSize="9" scale="9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11"/>
  <sheetViews>
    <sheetView workbookViewId="0">
      <selection activeCell="F10" sqref="F10:H10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3" width="44.7109375" customWidth="1"/>
    <col min="4" max="8" width="19.42578125" customWidth="1"/>
    <col min="9" max="10" width="25.28515625" customWidth="1"/>
  </cols>
  <sheetData>
    <row r="1" spans="1:10" ht="18" x14ac:dyDescent="0.2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0" ht="15.75" x14ac:dyDescent="0.25">
      <c r="A2" s="111" t="s">
        <v>15</v>
      </c>
      <c r="B2" s="111"/>
      <c r="C2" s="111"/>
      <c r="D2" s="111"/>
      <c r="E2" s="111"/>
      <c r="F2" s="111"/>
      <c r="G2" s="111"/>
      <c r="H2" s="111"/>
      <c r="I2" s="25"/>
      <c r="J2" s="25"/>
    </row>
    <row r="3" spans="1:10" ht="18" x14ac:dyDescent="0.25">
      <c r="A3" s="5"/>
      <c r="B3" s="5"/>
      <c r="C3" s="5"/>
      <c r="D3" s="5"/>
      <c r="E3" s="5"/>
      <c r="F3" s="5"/>
      <c r="G3" s="5"/>
      <c r="H3" s="5"/>
      <c r="I3" s="6"/>
      <c r="J3" s="6"/>
    </row>
    <row r="4" spans="1:10" ht="15.75" x14ac:dyDescent="0.25">
      <c r="A4" s="111" t="s">
        <v>11</v>
      </c>
      <c r="B4" s="111"/>
      <c r="C4" s="111"/>
      <c r="D4" s="111"/>
      <c r="E4" s="111"/>
      <c r="F4" s="111"/>
      <c r="G4" s="111"/>
      <c r="H4" s="111"/>
      <c r="I4" s="24"/>
      <c r="J4" s="24"/>
    </row>
    <row r="5" spans="1:10" ht="18" x14ac:dyDescent="0.25">
      <c r="A5" s="5"/>
      <c r="B5" s="5"/>
      <c r="C5" s="5"/>
      <c r="D5" s="5"/>
      <c r="E5" s="5"/>
      <c r="F5" s="5"/>
      <c r="G5" s="5"/>
      <c r="H5" s="5"/>
      <c r="I5" s="6"/>
      <c r="J5" s="6"/>
    </row>
    <row r="6" spans="1:10" ht="15.75" x14ac:dyDescent="0.25">
      <c r="A6" s="111" t="s">
        <v>46</v>
      </c>
      <c r="B6" s="111"/>
      <c r="C6" s="111"/>
      <c r="D6" s="111"/>
      <c r="E6" s="111"/>
      <c r="F6" s="111"/>
      <c r="G6" s="111"/>
      <c r="H6" s="111"/>
      <c r="I6" s="26"/>
      <c r="J6" s="26"/>
    </row>
    <row r="7" spans="1:10" ht="18" x14ac:dyDescent="0.25">
      <c r="A7" s="5"/>
      <c r="B7" s="5"/>
      <c r="C7" s="5"/>
      <c r="D7" s="5"/>
      <c r="E7" s="5"/>
      <c r="F7" s="5"/>
      <c r="G7" s="5"/>
      <c r="H7" s="5"/>
      <c r="I7" s="6"/>
      <c r="J7" s="6"/>
    </row>
    <row r="8" spans="1:10" ht="25.5" x14ac:dyDescent="0.25">
      <c r="A8" s="127" t="s">
        <v>10</v>
      </c>
      <c r="B8" s="128"/>
      <c r="C8" s="129"/>
      <c r="D8" s="35" t="s">
        <v>36</v>
      </c>
      <c r="E8" s="35" t="s">
        <v>37</v>
      </c>
      <c r="F8" s="36" t="s">
        <v>38</v>
      </c>
      <c r="G8" s="36" t="s">
        <v>39</v>
      </c>
      <c r="H8" s="36" t="s">
        <v>40</v>
      </c>
    </row>
    <row r="9" spans="1:10" s="39" customFormat="1" ht="11.25" x14ac:dyDescent="0.2">
      <c r="A9" s="130">
        <v>1</v>
      </c>
      <c r="B9" s="131"/>
      <c r="C9" s="132"/>
      <c r="D9" s="41">
        <v>2</v>
      </c>
      <c r="E9" s="41">
        <v>3</v>
      </c>
      <c r="F9" s="42">
        <v>4</v>
      </c>
      <c r="G9" s="42">
        <v>5</v>
      </c>
      <c r="H9" s="42">
        <v>6</v>
      </c>
    </row>
    <row r="10" spans="1:10" x14ac:dyDescent="0.25">
      <c r="A10" s="10">
        <v>8</v>
      </c>
      <c r="B10" s="10"/>
      <c r="C10" s="10" t="s">
        <v>12</v>
      </c>
      <c r="D10" s="57">
        <v>0</v>
      </c>
      <c r="E10" s="57">
        <v>0</v>
      </c>
      <c r="F10" s="49">
        <v>0</v>
      </c>
      <c r="G10" s="49">
        <v>0</v>
      </c>
      <c r="H10" s="49">
        <v>0</v>
      </c>
    </row>
    <row r="11" spans="1:10" x14ac:dyDescent="0.25">
      <c r="A11" s="12">
        <v>5</v>
      </c>
      <c r="B11" s="12"/>
      <c r="C11" s="17" t="s">
        <v>13</v>
      </c>
      <c r="D11" s="58">
        <v>0</v>
      </c>
      <c r="E11" s="58">
        <v>0</v>
      </c>
      <c r="F11" s="50">
        <v>0</v>
      </c>
      <c r="G11" s="50">
        <v>0</v>
      </c>
      <c r="H11" s="50">
        <v>0</v>
      </c>
    </row>
  </sheetData>
  <mergeCells count="5">
    <mergeCell ref="A2:H2"/>
    <mergeCell ref="A4:H4"/>
    <mergeCell ref="A6:H6"/>
    <mergeCell ref="A8:C8"/>
    <mergeCell ref="A9:C9"/>
  </mergeCells>
  <pageMargins left="0.7" right="0.7" top="0.75" bottom="0.75" header="0.3" footer="0.3"/>
  <pageSetup paperSize="9" scale="8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7"/>
  <sheetViews>
    <sheetView workbookViewId="0">
      <selection activeCell="D6" sqref="D6:F6"/>
    </sheetView>
  </sheetViews>
  <sheetFormatPr defaultRowHeight="15" x14ac:dyDescent="0.25"/>
  <cols>
    <col min="1" max="1" width="44.7109375" customWidth="1"/>
    <col min="2" max="6" width="19.42578125" customWidth="1"/>
    <col min="7" max="8" width="25.28515625" customWidth="1"/>
  </cols>
  <sheetData>
    <row r="1" spans="1:8" ht="18" x14ac:dyDescent="0.25">
      <c r="A1" s="5"/>
      <c r="B1" s="5"/>
      <c r="C1" s="5"/>
      <c r="D1" s="5"/>
      <c r="E1" s="5"/>
      <c r="F1" s="5"/>
      <c r="G1" s="5"/>
      <c r="H1" s="5"/>
    </row>
    <row r="2" spans="1:8" ht="15.75" customHeight="1" x14ac:dyDescent="0.25">
      <c r="A2" s="111" t="s">
        <v>47</v>
      </c>
      <c r="B2" s="111"/>
      <c r="C2" s="111"/>
      <c r="D2" s="111"/>
      <c r="E2" s="111"/>
      <c r="F2" s="111"/>
      <c r="G2" s="26"/>
      <c r="H2" s="26"/>
    </row>
    <row r="3" spans="1:8" ht="18" x14ac:dyDescent="0.25">
      <c r="A3" s="5"/>
      <c r="B3" s="5"/>
      <c r="C3" s="5"/>
      <c r="D3" s="5"/>
      <c r="E3" s="5"/>
      <c r="F3" s="5"/>
      <c r="G3" s="6"/>
      <c r="H3" s="6"/>
    </row>
    <row r="4" spans="1:8" ht="25.5" customHeight="1" x14ac:dyDescent="0.25">
      <c r="A4" s="34" t="s">
        <v>10</v>
      </c>
      <c r="B4" s="35" t="s">
        <v>36</v>
      </c>
      <c r="C4" s="35" t="s">
        <v>37</v>
      </c>
      <c r="D4" s="36" t="s">
        <v>38</v>
      </c>
      <c r="E4" s="36" t="s">
        <v>39</v>
      </c>
      <c r="F4" s="36" t="s">
        <v>40</v>
      </c>
    </row>
    <row r="5" spans="1:8" s="39" customFormat="1" ht="11.25" x14ac:dyDescent="0.2">
      <c r="A5" s="40">
        <v>1</v>
      </c>
      <c r="B5" s="41">
        <v>2</v>
      </c>
      <c r="C5" s="41">
        <v>3</v>
      </c>
      <c r="D5" s="42">
        <v>4</v>
      </c>
      <c r="E5" s="42">
        <v>5</v>
      </c>
      <c r="F5" s="42">
        <v>6</v>
      </c>
    </row>
    <row r="6" spans="1:8" x14ac:dyDescent="0.25">
      <c r="A6" s="10" t="s">
        <v>48</v>
      </c>
      <c r="B6" s="57">
        <v>0</v>
      </c>
      <c r="C6" s="57">
        <v>0</v>
      </c>
      <c r="D6" s="49">
        <v>0</v>
      </c>
      <c r="E6" s="49">
        <v>0</v>
      </c>
      <c r="F6" s="49">
        <v>0</v>
      </c>
    </row>
    <row r="7" spans="1:8" x14ac:dyDescent="0.25">
      <c r="A7" s="10" t="s">
        <v>49</v>
      </c>
      <c r="B7" s="58">
        <v>0</v>
      </c>
      <c r="C7" s="58">
        <v>0</v>
      </c>
      <c r="D7" s="50">
        <v>0</v>
      </c>
      <c r="E7" s="50">
        <v>0</v>
      </c>
      <c r="F7" s="50">
        <v>0</v>
      </c>
    </row>
  </sheetData>
  <mergeCells count="1">
    <mergeCell ref="A2:F2"/>
  </mergeCells>
  <pageMargins left="0.7" right="0.7" top="0.75" bottom="0.75" header="0.3" footer="0.3"/>
  <pageSetup paperSize="9" scale="9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54"/>
  <sheetViews>
    <sheetView topLeftCell="A4" zoomScaleNormal="100" workbookViewId="0">
      <selection activeCell="K10" sqref="K10"/>
    </sheetView>
  </sheetViews>
  <sheetFormatPr defaultRowHeight="15" x14ac:dyDescent="0.25"/>
  <cols>
    <col min="2" max="2" width="77.85546875" customWidth="1"/>
    <col min="3" max="7" width="19.42578125" style="98" customWidth="1"/>
    <col min="8" max="8" width="24.28515625" customWidth="1"/>
  </cols>
  <sheetData>
    <row r="1" spans="1:8" ht="18" x14ac:dyDescent="0.25">
      <c r="C1" s="92"/>
      <c r="D1" s="92"/>
      <c r="E1" s="92"/>
      <c r="F1" s="92"/>
      <c r="G1" s="92"/>
      <c r="H1" s="6"/>
    </row>
    <row r="2" spans="1:8" ht="18" customHeight="1" x14ac:dyDescent="0.25">
      <c r="B2" s="140" t="s">
        <v>14</v>
      </c>
      <c r="C2" s="140"/>
      <c r="D2" s="140"/>
      <c r="E2" s="140"/>
      <c r="F2" s="140"/>
      <c r="G2" s="140"/>
      <c r="H2" s="24"/>
    </row>
    <row r="3" spans="1:8" ht="18" x14ac:dyDescent="0.25">
      <c r="C3" s="92"/>
      <c r="D3" s="92"/>
      <c r="E3" s="92"/>
      <c r="F3" s="92"/>
      <c r="G3" s="92"/>
      <c r="H3" s="6"/>
    </row>
    <row r="4" spans="1:8" ht="25.5" x14ac:dyDescent="0.25">
      <c r="A4" s="139" t="s">
        <v>10</v>
      </c>
      <c r="B4" s="139"/>
      <c r="C4" s="93" t="s">
        <v>36</v>
      </c>
      <c r="D4" s="93" t="s">
        <v>37</v>
      </c>
      <c r="E4" s="94" t="s">
        <v>38</v>
      </c>
      <c r="F4" s="94" t="s">
        <v>39</v>
      </c>
      <c r="G4" s="94" t="s">
        <v>40</v>
      </c>
    </row>
    <row r="5" spans="1:8" x14ac:dyDescent="0.25">
      <c r="A5" s="76" t="s">
        <v>68</v>
      </c>
      <c r="B5" s="77" t="s">
        <v>69</v>
      </c>
      <c r="C5" s="86"/>
      <c r="D5" s="86"/>
      <c r="E5" s="95"/>
      <c r="F5" s="95"/>
      <c r="G5" s="95"/>
    </row>
    <row r="6" spans="1:8" ht="15" customHeight="1" x14ac:dyDescent="0.25">
      <c r="A6" s="67">
        <v>26514</v>
      </c>
      <c r="B6" s="62" t="s">
        <v>70</v>
      </c>
      <c r="C6" s="66">
        <f>C7+C9+C11+C13+C15+C17</f>
        <v>1307575.72</v>
      </c>
      <c r="D6" s="49">
        <f>D7+D9+D11+D13+D15+D17</f>
        <v>1238157</v>
      </c>
      <c r="E6" s="49">
        <f t="shared" ref="E6:G6" si="0">E7+E9+E11+E13+E15+E17</f>
        <v>966623</v>
      </c>
      <c r="F6" s="49">
        <f t="shared" si="0"/>
        <v>1022018</v>
      </c>
      <c r="G6" s="49">
        <f t="shared" si="0"/>
        <v>1017297</v>
      </c>
    </row>
    <row r="7" spans="1:8" ht="15" customHeight="1" x14ac:dyDescent="0.25">
      <c r="A7" s="67" t="s">
        <v>71</v>
      </c>
      <c r="B7" s="62" t="s">
        <v>111</v>
      </c>
      <c r="C7" s="57">
        <f>C8</f>
        <v>564778.53999999992</v>
      </c>
      <c r="D7" s="55">
        <f>SUM(D8)</f>
        <v>594087</v>
      </c>
      <c r="E7" s="56">
        <f t="shared" ref="E7:G7" si="1">SUM(E8)</f>
        <v>628323</v>
      </c>
      <c r="F7" s="56">
        <f t="shared" si="1"/>
        <v>683718</v>
      </c>
      <c r="G7" s="56">
        <f t="shared" si="1"/>
        <v>678997</v>
      </c>
    </row>
    <row r="8" spans="1:8" ht="15" customHeight="1" x14ac:dyDescent="0.25">
      <c r="A8" s="68" t="s">
        <v>72</v>
      </c>
      <c r="B8" s="63" t="s">
        <v>73</v>
      </c>
      <c r="C8" s="58">
        <f>541286.6+23491.94</f>
        <v>564778.53999999992</v>
      </c>
      <c r="D8" s="53">
        <f>360000+13048+59400+2124+38000+500+7963+40000+3318+100+100+7963+5309+7963+2000+400+3006+11700+12000+500+2600+13000+1000+500+1593</f>
        <v>594087</v>
      </c>
      <c r="E8" s="50">
        <f>600000+28323</f>
        <v>628323</v>
      </c>
      <c r="F8" s="50">
        <f>650000+33718</f>
        <v>683718</v>
      </c>
      <c r="G8" s="50">
        <f>650000+28997</f>
        <v>678997</v>
      </c>
    </row>
    <row r="9" spans="1:8" ht="15" customHeight="1" x14ac:dyDescent="0.25">
      <c r="A9" s="67" t="s">
        <v>74</v>
      </c>
      <c r="B9" s="62" t="s">
        <v>75</v>
      </c>
      <c r="C9" s="57">
        <f>C10</f>
        <v>131638.77000000002</v>
      </c>
      <c r="D9" s="55">
        <f>SUM(D10)</f>
        <v>105337</v>
      </c>
      <c r="E9" s="56">
        <f t="shared" ref="E9:G9" si="2">SUM(E10)</f>
        <v>103300</v>
      </c>
      <c r="F9" s="56">
        <f t="shared" si="2"/>
        <v>103300</v>
      </c>
      <c r="G9" s="56">
        <f t="shared" si="2"/>
        <v>103300</v>
      </c>
    </row>
    <row r="10" spans="1:8" ht="15" customHeight="1" x14ac:dyDescent="0.25">
      <c r="A10" s="68" t="s">
        <v>76</v>
      </c>
      <c r="B10" s="69" t="s">
        <v>75</v>
      </c>
      <c r="C10" s="58">
        <f>111182.52+20456.25</f>
        <v>131638.77000000002</v>
      </c>
      <c r="D10" s="53">
        <f>102683+2654</f>
        <v>105337</v>
      </c>
      <c r="E10" s="50">
        <f>82300+21000</f>
        <v>103300</v>
      </c>
      <c r="F10" s="50">
        <f>97300+6000</f>
        <v>103300</v>
      </c>
      <c r="G10" s="50">
        <f>97300+6000</f>
        <v>103300</v>
      </c>
    </row>
    <row r="11" spans="1:8" ht="15" customHeight="1" x14ac:dyDescent="0.25">
      <c r="A11" s="67" t="s">
        <v>77</v>
      </c>
      <c r="B11" s="70" t="s">
        <v>112</v>
      </c>
      <c r="C11" s="57">
        <f>C12</f>
        <v>116667.13</v>
      </c>
      <c r="D11" s="55">
        <f>D12</f>
        <v>203904</v>
      </c>
      <c r="E11" s="56">
        <f t="shared" ref="E11:G11" si="3">E12</f>
        <v>144300</v>
      </c>
      <c r="F11" s="56">
        <f t="shared" si="3"/>
        <v>144300</v>
      </c>
      <c r="G11" s="56">
        <f t="shared" si="3"/>
        <v>144300</v>
      </c>
    </row>
    <row r="12" spans="1:8" ht="15" customHeight="1" x14ac:dyDescent="0.25">
      <c r="A12" s="68" t="s">
        <v>113</v>
      </c>
      <c r="B12" s="71" t="s">
        <v>78</v>
      </c>
      <c r="C12" s="58">
        <f>116004.58+662.55</f>
        <v>116667.13</v>
      </c>
      <c r="D12" s="53">
        <f>148349+55555</f>
        <v>203904</v>
      </c>
      <c r="E12" s="50">
        <f>88600+55700</f>
        <v>144300</v>
      </c>
      <c r="F12" s="50">
        <f>119600+24700</f>
        <v>144300</v>
      </c>
      <c r="G12" s="50">
        <f>119600+24700</f>
        <v>144300</v>
      </c>
    </row>
    <row r="13" spans="1:8" ht="15" customHeight="1" x14ac:dyDescent="0.25">
      <c r="A13" s="67" t="s">
        <v>79</v>
      </c>
      <c r="B13" s="62" t="s">
        <v>80</v>
      </c>
      <c r="C13" s="57">
        <f>C14</f>
        <v>488263.32</v>
      </c>
      <c r="D13" s="55">
        <f>SUM(D14:D14)</f>
        <v>322186</v>
      </c>
      <c r="E13" s="56">
        <f t="shared" ref="E13:G13" si="4">SUM(E14:E14)</f>
        <v>88000</v>
      </c>
      <c r="F13" s="56">
        <f t="shared" si="4"/>
        <v>88000</v>
      </c>
      <c r="G13" s="56">
        <f t="shared" si="4"/>
        <v>88000</v>
      </c>
    </row>
    <row r="14" spans="1:8" ht="15" customHeight="1" x14ac:dyDescent="0.25">
      <c r="A14" s="68" t="s">
        <v>81</v>
      </c>
      <c r="B14" s="63" t="s">
        <v>106</v>
      </c>
      <c r="C14" s="58">
        <v>488263.32</v>
      </c>
      <c r="D14" s="53">
        <f>30000+17211+320+125713+20000+32452+96490</f>
        <v>322186</v>
      </c>
      <c r="E14" s="50">
        <f>44000+44000</f>
        <v>88000</v>
      </c>
      <c r="F14" s="50">
        <f>44000+44000</f>
        <v>88000</v>
      </c>
      <c r="G14" s="50">
        <f>44000+44000</f>
        <v>88000</v>
      </c>
    </row>
    <row r="15" spans="1:8" ht="15" customHeight="1" x14ac:dyDescent="0.25">
      <c r="A15" s="67" t="s">
        <v>82</v>
      </c>
      <c r="B15" s="62" t="s">
        <v>83</v>
      </c>
      <c r="C15" s="56">
        <f>C16</f>
        <v>5972.53</v>
      </c>
      <c r="D15" s="55">
        <f>D16</f>
        <v>300</v>
      </c>
      <c r="E15" s="56">
        <f t="shared" ref="E15:G15" si="5">E16</f>
        <v>200</v>
      </c>
      <c r="F15" s="56">
        <f t="shared" si="5"/>
        <v>200</v>
      </c>
      <c r="G15" s="56">
        <f t="shared" si="5"/>
        <v>200</v>
      </c>
    </row>
    <row r="16" spans="1:8" ht="15" customHeight="1" x14ac:dyDescent="0.25">
      <c r="A16" s="68" t="s">
        <v>84</v>
      </c>
      <c r="B16" s="63" t="s">
        <v>114</v>
      </c>
      <c r="C16" s="54">
        <v>5972.53</v>
      </c>
      <c r="D16" s="53">
        <f>100+100+100</f>
        <v>300</v>
      </c>
      <c r="E16" s="88">
        <v>200</v>
      </c>
      <c r="F16" s="88">
        <v>200</v>
      </c>
      <c r="G16" s="88">
        <v>200</v>
      </c>
    </row>
    <row r="17" spans="1:7" ht="15" customHeight="1" x14ac:dyDescent="0.25">
      <c r="A17" s="72" t="s">
        <v>85</v>
      </c>
      <c r="B17" s="64" t="s">
        <v>115</v>
      </c>
      <c r="C17" s="56">
        <f>C18</f>
        <v>255.43</v>
      </c>
      <c r="D17" s="56">
        <f>D18</f>
        <v>12343</v>
      </c>
      <c r="E17" s="56">
        <f t="shared" ref="E17:G17" si="6">E18</f>
        <v>2500</v>
      </c>
      <c r="F17" s="56">
        <f t="shared" si="6"/>
        <v>2500</v>
      </c>
      <c r="G17" s="56">
        <f t="shared" si="6"/>
        <v>2500</v>
      </c>
    </row>
    <row r="18" spans="1:7" x14ac:dyDescent="0.25">
      <c r="A18" s="68" t="s">
        <v>86</v>
      </c>
      <c r="B18" s="65" t="s">
        <v>115</v>
      </c>
      <c r="C18" s="54">
        <v>255.43</v>
      </c>
      <c r="D18" s="54">
        <f>265+398+11680</f>
        <v>12343</v>
      </c>
      <c r="E18" s="88">
        <v>2500</v>
      </c>
      <c r="F18" s="88">
        <v>2500</v>
      </c>
      <c r="G18" s="88">
        <v>2500</v>
      </c>
    </row>
    <row r="19" spans="1:7" x14ac:dyDescent="0.25">
      <c r="A19" s="67">
        <v>34</v>
      </c>
      <c r="B19" s="64" t="s">
        <v>101</v>
      </c>
      <c r="C19" s="56">
        <f>C20</f>
        <v>1307575.7200000002</v>
      </c>
      <c r="D19" s="56">
        <f>D20</f>
        <v>1238157</v>
      </c>
      <c r="E19" s="56">
        <f t="shared" ref="E19:G19" si="7">E20</f>
        <v>966623</v>
      </c>
      <c r="F19" s="56">
        <f t="shared" si="7"/>
        <v>1022018</v>
      </c>
      <c r="G19" s="56">
        <f t="shared" si="7"/>
        <v>1017297</v>
      </c>
    </row>
    <row r="20" spans="1:7" x14ac:dyDescent="0.25">
      <c r="A20" s="137" t="s">
        <v>102</v>
      </c>
      <c r="B20" s="138"/>
      <c r="C20" s="56">
        <f>C21+C27+C30+C49</f>
        <v>1307575.7200000002</v>
      </c>
      <c r="D20" s="56">
        <f>D21+D27+D30</f>
        <v>1238157</v>
      </c>
      <c r="E20" s="56">
        <f t="shared" ref="E20:G20" si="8">E21+E27+E30</f>
        <v>966623</v>
      </c>
      <c r="F20" s="56">
        <f t="shared" si="8"/>
        <v>1022018</v>
      </c>
      <c r="G20" s="56">
        <f t="shared" si="8"/>
        <v>1017297</v>
      </c>
    </row>
    <row r="21" spans="1:7" x14ac:dyDescent="0.25">
      <c r="A21" s="78" t="s">
        <v>87</v>
      </c>
      <c r="B21" s="73"/>
      <c r="C21" s="87">
        <f>C22</f>
        <v>559469.63</v>
      </c>
      <c r="D21" s="87">
        <f t="shared" ref="D21:G21" si="9">D22</f>
        <v>583587</v>
      </c>
      <c r="E21" s="87">
        <f t="shared" si="9"/>
        <v>616323</v>
      </c>
      <c r="F21" s="87">
        <f t="shared" si="9"/>
        <v>671718</v>
      </c>
      <c r="G21" s="87">
        <f t="shared" si="9"/>
        <v>666997</v>
      </c>
    </row>
    <row r="22" spans="1:7" x14ac:dyDescent="0.25">
      <c r="A22" s="79" t="s">
        <v>88</v>
      </c>
      <c r="B22" s="80"/>
      <c r="C22" s="87">
        <f>C23+C24+C25+C26</f>
        <v>559469.63</v>
      </c>
      <c r="D22" s="87">
        <f t="shared" ref="D22:G22" si="10">D23+D24+D25+D26</f>
        <v>583587</v>
      </c>
      <c r="E22" s="87">
        <f t="shared" si="10"/>
        <v>616323</v>
      </c>
      <c r="F22" s="87">
        <f t="shared" si="10"/>
        <v>671718</v>
      </c>
      <c r="G22" s="87">
        <f t="shared" si="10"/>
        <v>666997</v>
      </c>
    </row>
    <row r="23" spans="1:7" x14ac:dyDescent="0.25">
      <c r="A23" s="81" t="s">
        <v>89</v>
      </c>
      <c r="B23" s="82"/>
      <c r="C23" s="88">
        <v>358400.72</v>
      </c>
      <c r="D23" s="75">
        <v>432448</v>
      </c>
      <c r="E23" s="88">
        <f>513950+28323</f>
        <v>542273</v>
      </c>
      <c r="F23" s="88">
        <f>537250+33718</f>
        <v>570968</v>
      </c>
      <c r="G23" s="88">
        <f>537250+28997</f>
        <v>566247</v>
      </c>
    </row>
    <row r="24" spans="1:7" x14ac:dyDescent="0.25">
      <c r="A24" s="81" t="s">
        <v>90</v>
      </c>
      <c r="B24" s="83"/>
      <c r="C24" s="88">
        <v>175984.3</v>
      </c>
      <c r="D24" s="75">
        <v>149546</v>
      </c>
      <c r="E24" s="88">
        <v>73550</v>
      </c>
      <c r="F24" s="88">
        <v>100250</v>
      </c>
      <c r="G24" s="88">
        <v>100250</v>
      </c>
    </row>
    <row r="25" spans="1:7" x14ac:dyDescent="0.25">
      <c r="A25" s="81" t="s">
        <v>91</v>
      </c>
      <c r="B25" s="83"/>
      <c r="C25" s="88">
        <v>1592.67</v>
      </c>
      <c r="D25" s="75">
        <v>1593</v>
      </c>
      <c r="E25" s="88">
        <v>500</v>
      </c>
      <c r="F25" s="88">
        <v>500</v>
      </c>
      <c r="G25" s="88">
        <v>500</v>
      </c>
    </row>
    <row r="26" spans="1:7" x14ac:dyDescent="0.25">
      <c r="A26" s="141" t="s">
        <v>95</v>
      </c>
      <c r="B26" s="142"/>
      <c r="C26" s="88">
        <v>23491.94</v>
      </c>
      <c r="D26" s="75">
        <v>0</v>
      </c>
      <c r="E26" s="88">
        <v>0</v>
      </c>
      <c r="F26" s="88">
        <v>0</v>
      </c>
      <c r="G26" s="88">
        <v>0</v>
      </c>
    </row>
    <row r="27" spans="1:7" x14ac:dyDescent="0.25">
      <c r="A27" s="78" t="s">
        <v>92</v>
      </c>
      <c r="B27" s="84"/>
      <c r="C27" s="87">
        <f>C28</f>
        <v>5308.91</v>
      </c>
      <c r="D27" s="87">
        <f t="shared" ref="D27:G28" si="11">D28</f>
        <v>10500</v>
      </c>
      <c r="E27" s="87">
        <f t="shared" si="11"/>
        <v>12000</v>
      </c>
      <c r="F27" s="87">
        <f t="shared" si="11"/>
        <v>12000</v>
      </c>
      <c r="G27" s="87">
        <f t="shared" si="11"/>
        <v>12000</v>
      </c>
    </row>
    <row r="28" spans="1:7" x14ac:dyDescent="0.25">
      <c r="A28" s="79" t="s">
        <v>88</v>
      </c>
      <c r="B28" s="85"/>
      <c r="C28" s="87">
        <f>C29</f>
        <v>5308.91</v>
      </c>
      <c r="D28" s="87">
        <f t="shared" si="11"/>
        <v>10500</v>
      </c>
      <c r="E28" s="87">
        <f t="shared" si="11"/>
        <v>12000</v>
      </c>
      <c r="F28" s="87">
        <f t="shared" si="11"/>
        <v>12000</v>
      </c>
      <c r="G28" s="87">
        <f t="shared" si="11"/>
        <v>12000</v>
      </c>
    </row>
    <row r="29" spans="1:7" x14ac:dyDescent="0.25">
      <c r="A29" s="81" t="s">
        <v>90</v>
      </c>
      <c r="B29" s="83"/>
      <c r="C29" s="88">
        <v>5308.91</v>
      </c>
      <c r="D29" s="75">
        <v>10500</v>
      </c>
      <c r="E29" s="88">
        <v>12000</v>
      </c>
      <c r="F29" s="88">
        <v>12000</v>
      </c>
      <c r="G29" s="88">
        <v>12000</v>
      </c>
    </row>
    <row r="30" spans="1:7" x14ac:dyDescent="0.25">
      <c r="A30" s="78" t="s">
        <v>93</v>
      </c>
      <c r="B30" s="84"/>
      <c r="C30" s="87">
        <f>C31+C35+C40+C44+C47</f>
        <v>344691.76</v>
      </c>
      <c r="D30" s="87">
        <f t="shared" ref="D30:G30" si="12">D31+D35+D40+D44+D47</f>
        <v>644070</v>
      </c>
      <c r="E30" s="87">
        <f t="shared" si="12"/>
        <v>338300</v>
      </c>
      <c r="F30" s="87">
        <f t="shared" si="12"/>
        <v>338300</v>
      </c>
      <c r="G30" s="87">
        <f t="shared" si="12"/>
        <v>338300</v>
      </c>
    </row>
    <row r="31" spans="1:7" x14ac:dyDescent="0.25">
      <c r="A31" s="79" t="s">
        <v>94</v>
      </c>
      <c r="B31" s="85"/>
      <c r="C31" s="87">
        <f>C32+C33+C34</f>
        <v>131638.76999999999</v>
      </c>
      <c r="D31" s="87">
        <f t="shared" ref="D31:G31" si="13">D32+D33+D34</f>
        <v>105337</v>
      </c>
      <c r="E31" s="87">
        <f t="shared" si="13"/>
        <v>103300</v>
      </c>
      <c r="F31" s="87">
        <f t="shared" si="13"/>
        <v>103300</v>
      </c>
      <c r="G31" s="87">
        <f t="shared" si="13"/>
        <v>103300</v>
      </c>
    </row>
    <row r="32" spans="1:7" x14ac:dyDescent="0.25">
      <c r="A32" s="81" t="s">
        <v>89</v>
      </c>
      <c r="B32" s="83"/>
      <c r="C32" s="88">
        <v>36833.769999999997</v>
      </c>
      <c r="D32" s="75">
        <v>36750</v>
      </c>
      <c r="E32" s="88">
        <v>49600</v>
      </c>
      <c r="F32" s="88">
        <v>49600</v>
      </c>
      <c r="G32" s="88">
        <v>49600</v>
      </c>
    </row>
    <row r="33" spans="1:7" x14ac:dyDescent="0.25">
      <c r="A33" s="81" t="s">
        <v>90</v>
      </c>
      <c r="B33" s="83"/>
      <c r="C33" s="88">
        <v>74348.75</v>
      </c>
      <c r="D33" s="75">
        <v>65933</v>
      </c>
      <c r="E33" s="88">
        <v>32700</v>
      </c>
      <c r="F33" s="88">
        <v>47700</v>
      </c>
      <c r="G33" s="88">
        <v>47700</v>
      </c>
    </row>
    <row r="34" spans="1:7" x14ac:dyDescent="0.25">
      <c r="A34" s="81" t="s">
        <v>95</v>
      </c>
      <c r="B34" s="83"/>
      <c r="C34" s="88">
        <v>20456.25</v>
      </c>
      <c r="D34" s="75">
        <v>2654</v>
      </c>
      <c r="E34" s="88">
        <v>21000</v>
      </c>
      <c r="F34" s="88">
        <v>6000</v>
      </c>
      <c r="G34" s="88">
        <v>6000</v>
      </c>
    </row>
    <row r="35" spans="1:7" x14ac:dyDescent="0.25">
      <c r="A35" s="79" t="s">
        <v>96</v>
      </c>
      <c r="B35" s="85"/>
      <c r="C35" s="87">
        <f>C36+C37+C38+C39</f>
        <v>116667.13</v>
      </c>
      <c r="D35" s="87">
        <f t="shared" ref="D35:G35" si="14">D36+D37+D38+D39</f>
        <v>203904</v>
      </c>
      <c r="E35" s="87">
        <f t="shared" si="14"/>
        <v>144300</v>
      </c>
      <c r="F35" s="87">
        <f t="shared" si="14"/>
        <v>144300</v>
      </c>
      <c r="G35" s="87">
        <f t="shared" si="14"/>
        <v>144300</v>
      </c>
    </row>
    <row r="36" spans="1:7" x14ac:dyDescent="0.25">
      <c r="A36" s="81" t="s">
        <v>90</v>
      </c>
      <c r="B36" s="83"/>
      <c r="C36" s="88">
        <v>109338.6</v>
      </c>
      <c r="D36" s="75">
        <v>143319</v>
      </c>
      <c r="E36" s="88">
        <v>83600</v>
      </c>
      <c r="F36" s="88">
        <v>114600</v>
      </c>
      <c r="G36" s="88">
        <v>114600</v>
      </c>
    </row>
    <row r="37" spans="1:7" x14ac:dyDescent="0.25">
      <c r="A37" s="81" t="s">
        <v>91</v>
      </c>
      <c r="B37" s="83"/>
      <c r="C37" s="88">
        <v>862.67</v>
      </c>
      <c r="D37" s="75">
        <v>530</v>
      </c>
      <c r="E37" s="88">
        <v>500</v>
      </c>
      <c r="F37" s="88">
        <v>500</v>
      </c>
      <c r="G37" s="88">
        <v>500</v>
      </c>
    </row>
    <row r="38" spans="1:7" x14ac:dyDescent="0.25">
      <c r="A38" s="81" t="s">
        <v>97</v>
      </c>
      <c r="B38" s="83"/>
      <c r="C38" s="88">
        <v>5803.31</v>
      </c>
      <c r="D38" s="75">
        <v>4500</v>
      </c>
      <c r="E38" s="88">
        <v>4500</v>
      </c>
      <c r="F38" s="88">
        <v>4500</v>
      </c>
      <c r="G38" s="88">
        <v>4500</v>
      </c>
    </row>
    <row r="39" spans="1:7" x14ac:dyDescent="0.25">
      <c r="A39" s="81" t="s">
        <v>95</v>
      </c>
      <c r="B39" s="83"/>
      <c r="C39" s="88">
        <v>662.55</v>
      </c>
      <c r="D39" s="75">
        <v>55555</v>
      </c>
      <c r="E39" s="88">
        <v>55700</v>
      </c>
      <c r="F39" s="88">
        <v>24700</v>
      </c>
      <c r="G39" s="88">
        <v>24700</v>
      </c>
    </row>
    <row r="40" spans="1:7" x14ac:dyDescent="0.25">
      <c r="A40" s="79" t="s">
        <v>116</v>
      </c>
      <c r="B40" s="85"/>
      <c r="C40" s="87">
        <f>C41+C42+C43</f>
        <v>90157.9</v>
      </c>
      <c r="D40" s="87">
        <f t="shared" ref="D40:G40" si="15">D41+D42+D43</f>
        <v>322186</v>
      </c>
      <c r="E40" s="87">
        <f t="shared" si="15"/>
        <v>88000</v>
      </c>
      <c r="F40" s="87">
        <f t="shared" si="15"/>
        <v>88000</v>
      </c>
      <c r="G40" s="87">
        <f t="shared" si="15"/>
        <v>88000</v>
      </c>
    </row>
    <row r="41" spans="1:7" x14ac:dyDescent="0.25">
      <c r="A41" s="81" t="s">
        <v>90</v>
      </c>
      <c r="B41" s="83"/>
      <c r="C41" s="88">
        <v>10370.43</v>
      </c>
      <c r="D41" s="75">
        <v>47531</v>
      </c>
      <c r="E41" s="88">
        <v>44000</v>
      </c>
      <c r="F41" s="88">
        <v>44000</v>
      </c>
      <c r="G41" s="88">
        <v>44000</v>
      </c>
    </row>
    <row r="42" spans="1:7" x14ac:dyDescent="0.25">
      <c r="A42" s="81" t="s">
        <v>95</v>
      </c>
      <c r="B42" s="83"/>
      <c r="C42" s="88">
        <v>36405.440000000002</v>
      </c>
      <c r="D42" s="75">
        <v>178165</v>
      </c>
      <c r="E42" s="88">
        <v>43000</v>
      </c>
      <c r="F42" s="88">
        <v>43000</v>
      </c>
      <c r="G42" s="88">
        <v>43000</v>
      </c>
    </row>
    <row r="43" spans="1:7" x14ac:dyDescent="0.25">
      <c r="A43" s="81" t="s">
        <v>98</v>
      </c>
      <c r="B43" s="83"/>
      <c r="C43" s="88">
        <v>43382.03</v>
      </c>
      <c r="D43" s="75">
        <v>96490</v>
      </c>
      <c r="E43" s="88">
        <v>1000</v>
      </c>
      <c r="F43" s="88">
        <v>1000</v>
      </c>
      <c r="G43" s="88">
        <v>1000</v>
      </c>
    </row>
    <row r="44" spans="1:7" x14ac:dyDescent="0.25">
      <c r="A44" s="79" t="s">
        <v>99</v>
      </c>
      <c r="B44" s="85"/>
      <c r="C44" s="87">
        <f>C45+C46</f>
        <v>5972.53</v>
      </c>
      <c r="D44" s="87">
        <f t="shared" ref="D44:G44" si="16">D45+D46</f>
        <v>300</v>
      </c>
      <c r="E44" s="87">
        <f t="shared" si="16"/>
        <v>200</v>
      </c>
      <c r="F44" s="87">
        <f t="shared" si="16"/>
        <v>200</v>
      </c>
      <c r="G44" s="87">
        <f t="shared" si="16"/>
        <v>200</v>
      </c>
    </row>
    <row r="45" spans="1:7" x14ac:dyDescent="0.25">
      <c r="A45" s="81" t="s">
        <v>90</v>
      </c>
      <c r="B45" s="83"/>
      <c r="C45" s="88">
        <v>3981.69</v>
      </c>
      <c r="D45" s="75">
        <v>300</v>
      </c>
      <c r="E45" s="88">
        <v>200</v>
      </c>
      <c r="F45" s="88">
        <v>200</v>
      </c>
      <c r="G45" s="88">
        <v>200</v>
      </c>
    </row>
    <row r="46" spans="1:7" x14ac:dyDescent="0.25">
      <c r="A46" s="133" t="s">
        <v>95</v>
      </c>
      <c r="B46" s="143"/>
      <c r="C46" s="88">
        <v>1990.84</v>
      </c>
      <c r="D46" s="75">
        <v>0</v>
      </c>
      <c r="E46" s="88">
        <v>0</v>
      </c>
      <c r="F46" s="88">
        <v>0</v>
      </c>
      <c r="G46" s="88">
        <v>0</v>
      </c>
    </row>
    <row r="47" spans="1:7" x14ac:dyDescent="0.25">
      <c r="A47" s="79" t="s">
        <v>100</v>
      </c>
      <c r="B47" s="85"/>
      <c r="C47" s="87">
        <f>C48</f>
        <v>255.43</v>
      </c>
      <c r="D47" s="87">
        <f t="shared" ref="D47:G47" si="17">D48</f>
        <v>12343</v>
      </c>
      <c r="E47" s="87">
        <f t="shared" si="17"/>
        <v>2500</v>
      </c>
      <c r="F47" s="87">
        <f t="shared" si="17"/>
        <v>2500</v>
      </c>
      <c r="G47" s="87">
        <f t="shared" si="17"/>
        <v>2500</v>
      </c>
    </row>
    <row r="48" spans="1:7" x14ac:dyDescent="0.25">
      <c r="A48" s="81" t="s">
        <v>95</v>
      </c>
      <c r="B48" s="83"/>
      <c r="C48" s="88">
        <v>255.43</v>
      </c>
      <c r="D48" s="75">
        <v>12343</v>
      </c>
      <c r="E48" s="88">
        <v>2500</v>
      </c>
      <c r="F48" s="88">
        <v>2500</v>
      </c>
      <c r="G48" s="88">
        <v>2500</v>
      </c>
    </row>
    <row r="49" spans="1:7" x14ac:dyDescent="0.25">
      <c r="A49" s="90" t="s">
        <v>103</v>
      </c>
      <c r="B49" s="91"/>
      <c r="C49" s="87">
        <f>C50+C53</f>
        <v>398105.42000000004</v>
      </c>
      <c r="D49" s="87">
        <f t="shared" ref="D49:G49" si="18">D50</f>
        <v>0</v>
      </c>
      <c r="E49" s="87">
        <f t="shared" si="18"/>
        <v>0</v>
      </c>
      <c r="F49" s="87">
        <f t="shared" si="18"/>
        <v>0</v>
      </c>
      <c r="G49" s="87">
        <f t="shared" si="18"/>
        <v>0</v>
      </c>
    </row>
    <row r="50" spans="1:7" x14ac:dyDescent="0.25">
      <c r="A50" s="135" t="s">
        <v>116</v>
      </c>
      <c r="B50" s="136"/>
      <c r="C50" s="97">
        <f>C51+C52</f>
        <v>214697.76</v>
      </c>
      <c r="D50" s="74"/>
      <c r="E50" s="74"/>
      <c r="F50" s="74"/>
      <c r="G50" s="74"/>
    </row>
    <row r="51" spans="1:7" x14ac:dyDescent="0.25">
      <c r="A51" s="133" t="s">
        <v>90</v>
      </c>
      <c r="B51" s="134"/>
      <c r="C51" s="88">
        <v>98010.16</v>
      </c>
      <c r="D51" s="89"/>
      <c r="E51" s="89"/>
      <c r="F51" s="89"/>
      <c r="G51" s="89"/>
    </row>
    <row r="52" spans="1:7" x14ac:dyDescent="0.25">
      <c r="A52" s="133" t="s">
        <v>95</v>
      </c>
      <c r="B52" s="134"/>
      <c r="C52" s="88">
        <v>116687.6</v>
      </c>
      <c r="D52" s="88"/>
      <c r="E52" s="88"/>
      <c r="F52" s="88"/>
      <c r="G52" s="88"/>
    </row>
    <row r="53" spans="1:7" x14ac:dyDescent="0.25">
      <c r="A53" s="135" t="s">
        <v>104</v>
      </c>
      <c r="B53" s="136"/>
      <c r="C53" s="87">
        <f>C54</f>
        <v>183407.66</v>
      </c>
      <c r="D53" s="88"/>
      <c r="E53" s="88"/>
      <c r="F53" s="88"/>
      <c r="G53" s="88"/>
    </row>
    <row r="54" spans="1:7" x14ac:dyDescent="0.25">
      <c r="A54" s="133" t="s">
        <v>95</v>
      </c>
      <c r="B54" s="134"/>
      <c r="C54" s="88">
        <v>183407.66</v>
      </c>
      <c r="D54" s="88"/>
      <c r="E54" s="88"/>
      <c r="F54" s="88"/>
      <c r="G54" s="88"/>
    </row>
  </sheetData>
  <mergeCells count="10">
    <mergeCell ref="A20:B20"/>
    <mergeCell ref="A4:B4"/>
    <mergeCell ref="B2:G2"/>
    <mergeCell ref="A26:B26"/>
    <mergeCell ref="A46:B46"/>
    <mergeCell ref="A54:B54"/>
    <mergeCell ref="A52:B52"/>
    <mergeCell ref="A51:B51"/>
    <mergeCell ref="A50:B50"/>
    <mergeCell ref="A53:B5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7</vt:i4>
      </vt:variant>
    </vt:vector>
  </HeadingPairs>
  <TitlesOfParts>
    <vt:vector size="14" baseType="lpstr">
      <vt:lpstr>SAŽETAK</vt:lpstr>
      <vt:lpstr> Račun prihoda i rashoda-ekonom</vt:lpstr>
      <vt:lpstr> Račun prihoda i rashoda-izvori</vt:lpstr>
      <vt:lpstr> Račun rashoda-funkcija</vt:lpstr>
      <vt:lpstr> Račun financiranja-ekonomska</vt:lpstr>
      <vt:lpstr> Račun financiranja-izvori</vt:lpstr>
      <vt:lpstr>POSEBNI DIO</vt:lpstr>
      <vt:lpstr>' Račun financiranja-ekonomska'!Podrucje_ispisa</vt:lpstr>
      <vt:lpstr>' Račun financiranja-izvori'!Podrucje_ispisa</vt:lpstr>
      <vt:lpstr>' Račun prihoda i rashoda-ekonom'!Podrucje_ispisa</vt:lpstr>
      <vt:lpstr>' Račun prihoda i rashoda-izvori'!Podrucje_ispisa</vt:lpstr>
      <vt:lpstr>' Račun rashoda-funkcija'!Podrucje_ispisa</vt:lpstr>
      <vt:lpstr>'POSEBNI DIO'!Podrucje_ispisa</vt:lpstr>
      <vt:lpstr>SAŽETAK!Podrucje_ispisa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Park Prirode Papuk</cp:lastModifiedBy>
  <cp:lastPrinted>2023-12-27T09:25:15Z</cp:lastPrinted>
  <dcterms:created xsi:type="dcterms:W3CDTF">2022-08-12T12:51:27Z</dcterms:created>
  <dcterms:modified xsi:type="dcterms:W3CDTF">2024-01-02T06:38:47Z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Prilog 14. Format izgleda financijskog plana proračunskog korisnika.xlsx</vt:lpwstr>
  </property>
</Properties>
</file>